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6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19" i="1" l="1"/>
</calcChain>
</file>

<file path=xl/sharedStrings.xml><?xml version="1.0" encoding="utf-8"?>
<sst xmlns="http://schemas.openxmlformats.org/spreadsheetml/2006/main" count="158" uniqueCount="67">
  <si>
    <t>2021年科教副产品调查摸底表</t>
  </si>
  <si>
    <t>填报单位（盖章）：畜牧教学试验基地</t>
  </si>
  <si>
    <t>单位负责人（签字）：</t>
  </si>
  <si>
    <t>序号</t>
  </si>
  <si>
    <t>项目（课题）组、试验示范站（基地）、教研室名称</t>
  </si>
  <si>
    <t>负责人</t>
  </si>
  <si>
    <t>宗地名称</t>
  </si>
  <si>
    <t>种植面积</t>
  </si>
  <si>
    <t>使用单位</t>
  </si>
  <si>
    <t>土地使用方式</t>
  </si>
  <si>
    <t>地理位置</t>
  </si>
  <si>
    <t>土地归口管理部门</t>
  </si>
  <si>
    <t>科教副产品名称</t>
  </si>
  <si>
    <t>计量单位</t>
  </si>
  <si>
    <t>数量</t>
  </si>
  <si>
    <t>处置情况</t>
  </si>
  <si>
    <t>收入使用管理情况（上交学校财务时间、金额）</t>
  </si>
  <si>
    <t>处置办法及程序</t>
  </si>
  <si>
    <t>台账建立情况</t>
  </si>
  <si>
    <t>备注</t>
  </si>
  <si>
    <t>变卖</t>
  </si>
  <si>
    <t>科研留（使）用</t>
  </si>
  <si>
    <t>抵扣种籽款（元）</t>
  </si>
  <si>
    <t>推广展示</t>
  </si>
  <si>
    <t>变质损毁（死亡）</t>
  </si>
  <si>
    <t>结余</t>
  </si>
  <si>
    <t>单价</t>
  </si>
  <si>
    <t>总价（元）</t>
  </si>
  <si>
    <t>畜牧教学试验基地</t>
  </si>
  <si>
    <t>任智慧</t>
  </si>
  <si>
    <t>揉谷</t>
  </si>
  <si>
    <t>国资处</t>
  </si>
  <si>
    <t>牛奶</t>
  </si>
  <si>
    <t>公斤</t>
  </si>
  <si>
    <t>25600公斤</t>
  </si>
  <si>
    <t>全年均衡生产，即产、即销、即开票入账</t>
  </si>
  <si>
    <t>按学院文件规定，基地职工集体销售</t>
  </si>
  <si>
    <t>有</t>
  </si>
  <si>
    <t>留用包括：犊牛、仔猪食用，实习使用。</t>
  </si>
  <si>
    <t>淘汰牛</t>
  </si>
  <si>
    <t>头</t>
  </si>
  <si>
    <t>即销、即开票入账</t>
  </si>
  <si>
    <t>育成牛</t>
  </si>
  <si>
    <t>公牛犊</t>
  </si>
  <si>
    <t>牛粪</t>
  </si>
  <si>
    <t>车</t>
  </si>
  <si>
    <t>种猪</t>
  </si>
  <si>
    <t>淘汰猪</t>
  </si>
  <si>
    <t>仔猪</t>
  </si>
  <si>
    <t>结余数量在饲养待出栏</t>
  </si>
  <si>
    <t>残猪</t>
  </si>
  <si>
    <t>育肥猪</t>
  </si>
  <si>
    <t>小麦</t>
  </si>
  <si>
    <t>7800元</t>
  </si>
  <si>
    <t>2021年8月汇入学校财务，2021.9.10开票</t>
  </si>
  <si>
    <t>按学校文件规定，校国资处主持，集体销售</t>
  </si>
  <si>
    <t>2021年收获</t>
  </si>
  <si>
    <t>8360元</t>
  </si>
  <si>
    <t>2020年11月汇入学校财务，2021.6.10开票</t>
  </si>
  <si>
    <t>2020年收获</t>
  </si>
  <si>
    <t>玉米</t>
  </si>
  <si>
    <t>亩</t>
  </si>
  <si>
    <t>国庆节期间收获，用于基地青贮饲料</t>
  </si>
  <si>
    <t>合计</t>
  </si>
  <si>
    <t>填表人：</t>
  </si>
  <si>
    <t>尚淑会</t>
  </si>
  <si>
    <t>说明：畜牧教学试验基地科教副产品销售收入1391706.77元，另外还有卖树收入33300元、粮改饲项目补助36540元。畜牧教学试验基地三项合计收入1461546.77元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</si>
</sst>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zoomScale="70" zoomScaleNormal="70" workbookViewId="0">
      <selection activeCell="A21" sqref="A21:X21"/>
    </sheetView>
  </sheetViews>
  <sheetFormatPr defaultColWidth="9" defaultRowHeight="51" customHeight="1" x14ac:dyDescent="0.15"/>
  <cols>
    <col min="1" max="1" width="5.25" style="1" customWidth="1"/>
    <col min="2" max="2" width="9.625" style="2" customWidth="1"/>
    <col min="3" max="3" width="10.5" style="2" customWidth="1"/>
    <col min="4" max="7" width="5.625" style="2" customWidth="1"/>
    <col min="8" max="10" width="9.5" style="2" customWidth="1"/>
    <col min="11" max="11" width="6.625" style="2" customWidth="1"/>
    <col min="12" max="12" width="11.875" style="2" customWidth="1"/>
    <col min="13" max="13" width="13.75" style="2" customWidth="1"/>
    <col min="14" max="14" width="10.375" style="2" customWidth="1"/>
    <col min="15" max="15" width="12.75" style="2" customWidth="1"/>
    <col min="16" max="16" width="14.125" style="2" customWidth="1"/>
    <col min="17" max="17" width="10.25" style="2" customWidth="1"/>
    <col min="18" max="18" width="8.125" style="2" customWidth="1"/>
    <col min="19" max="19" width="9.25" style="2" customWidth="1"/>
    <col min="20" max="20" width="8.875" style="2" customWidth="1"/>
    <col min="21" max="21" width="27.5" style="2" customWidth="1"/>
    <col min="22" max="22" width="21.625" style="2" customWidth="1"/>
    <col min="23" max="23" width="8.875" style="1" customWidth="1"/>
    <col min="24" max="24" width="23.75" style="2" customWidth="1"/>
    <col min="25" max="16384" width="9" style="2"/>
  </cols>
  <sheetData>
    <row r="1" spans="1:24" ht="24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18.9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9" t="s">
        <v>2</v>
      </c>
      <c r="U2" s="10"/>
      <c r="V2" s="10"/>
      <c r="W2" s="11"/>
      <c r="X2" s="10"/>
    </row>
    <row r="3" spans="1:24" ht="18" customHeight="1" x14ac:dyDescent="0.15">
      <c r="A3" s="12" t="s">
        <v>3</v>
      </c>
      <c r="B3" s="12" t="s">
        <v>4</v>
      </c>
      <c r="C3" s="12" t="s">
        <v>5</v>
      </c>
      <c r="D3" s="12" t="s">
        <v>6</v>
      </c>
      <c r="E3" s="12" t="s">
        <v>7</v>
      </c>
      <c r="F3" s="12" t="s">
        <v>8</v>
      </c>
      <c r="G3" s="19" t="s">
        <v>9</v>
      </c>
      <c r="H3" s="12" t="s">
        <v>10</v>
      </c>
      <c r="I3" s="19" t="s">
        <v>11</v>
      </c>
      <c r="J3" s="12" t="s">
        <v>12</v>
      </c>
      <c r="K3" s="12" t="s">
        <v>13</v>
      </c>
      <c r="L3" s="12" t="s">
        <v>14</v>
      </c>
      <c r="M3" s="12" t="s">
        <v>15</v>
      </c>
      <c r="N3" s="12"/>
      <c r="O3" s="12"/>
      <c r="P3" s="12"/>
      <c r="Q3" s="12"/>
      <c r="R3" s="12"/>
      <c r="S3" s="12"/>
      <c r="T3" s="12"/>
      <c r="U3" s="20" t="s">
        <v>16</v>
      </c>
      <c r="V3" s="20" t="s">
        <v>17</v>
      </c>
      <c r="W3" s="20" t="s">
        <v>18</v>
      </c>
      <c r="X3" s="20" t="s">
        <v>19</v>
      </c>
    </row>
    <row r="4" spans="1:24" ht="29.1" customHeight="1" x14ac:dyDescent="0.15">
      <c r="A4" s="18"/>
      <c r="B4" s="18"/>
      <c r="C4" s="18"/>
      <c r="D4" s="12"/>
      <c r="E4" s="12"/>
      <c r="F4" s="12"/>
      <c r="G4" s="19"/>
      <c r="H4" s="12"/>
      <c r="I4" s="19"/>
      <c r="J4" s="18"/>
      <c r="K4" s="18"/>
      <c r="L4" s="18"/>
      <c r="M4" s="13" t="s">
        <v>20</v>
      </c>
      <c r="N4" s="13"/>
      <c r="O4" s="13"/>
      <c r="P4" s="5" t="s">
        <v>21</v>
      </c>
      <c r="Q4" s="5" t="s">
        <v>22</v>
      </c>
      <c r="R4" s="5" t="s">
        <v>23</v>
      </c>
      <c r="S4" s="5" t="s">
        <v>24</v>
      </c>
      <c r="T4" s="5" t="s">
        <v>25</v>
      </c>
      <c r="U4" s="21"/>
      <c r="V4" s="23"/>
      <c r="W4" s="21"/>
      <c r="X4" s="23"/>
    </row>
    <row r="5" spans="1:24" ht="14.1" customHeight="1" x14ac:dyDescent="0.15">
      <c r="A5" s="18"/>
      <c r="B5" s="18"/>
      <c r="C5" s="18"/>
      <c r="D5" s="12"/>
      <c r="E5" s="12"/>
      <c r="F5" s="12"/>
      <c r="G5" s="19"/>
      <c r="H5" s="12"/>
      <c r="I5" s="19"/>
      <c r="J5" s="18"/>
      <c r="K5" s="18"/>
      <c r="L5" s="18"/>
      <c r="M5" s="3" t="s">
        <v>14</v>
      </c>
      <c r="N5" s="3" t="s">
        <v>26</v>
      </c>
      <c r="O5" s="3" t="s">
        <v>27</v>
      </c>
      <c r="P5" s="3" t="s">
        <v>14</v>
      </c>
      <c r="Q5" s="3" t="s">
        <v>14</v>
      </c>
      <c r="R5" s="3" t="s">
        <v>14</v>
      </c>
      <c r="S5" s="3" t="s">
        <v>14</v>
      </c>
      <c r="T5" s="3" t="s">
        <v>14</v>
      </c>
      <c r="U5" s="22"/>
      <c r="V5" s="24"/>
      <c r="W5" s="22"/>
      <c r="X5" s="24"/>
    </row>
    <row r="6" spans="1:24" ht="29.1" customHeight="1" x14ac:dyDescent="0.15">
      <c r="A6" s="3">
        <v>1</v>
      </c>
      <c r="B6" s="4" t="s">
        <v>28</v>
      </c>
      <c r="C6" s="4" t="s">
        <v>29</v>
      </c>
      <c r="D6" s="4"/>
      <c r="E6" s="4"/>
      <c r="F6" s="4"/>
      <c r="G6" s="4"/>
      <c r="H6" s="4" t="s">
        <v>30</v>
      </c>
      <c r="I6" s="4" t="s">
        <v>31</v>
      </c>
      <c r="J6" s="3" t="s">
        <v>32</v>
      </c>
      <c r="K6" s="3" t="s">
        <v>33</v>
      </c>
      <c r="L6" s="3">
        <v>149035</v>
      </c>
      <c r="M6" s="3">
        <v>123435</v>
      </c>
      <c r="N6" s="3"/>
      <c r="O6" s="3">
        <v>799966.37</v>
      </c>
      <c r="P6" s="3" t="s">
        <v>34</v>
      </c>
      <c r="Q6" s="3"/>
      <c r="R6" s="3"/>
      <c r="S6" s="3"/>
      <c r="T6" s="3"/>
      <c r="U6" s="6" t="s">
        <v>35</v>
      </c>
      <c r="V6" s="6" t="s">
        <v>36</v>
      </c>
      <c r="W6" s="3" t="s">
        <v>37</v>
      </c>
      <c r="X6" s="4" t="s">
        <v>38</v>
      </c>
    </row>
    <row r="7" spans="1:24" ht="33" customHeight="1" x14ac:dyDescent="0.15">
      <c r="A7" s="3">
        <v>2</v>
      </c>
      <c r="B7" s="4" t="s">
        <v>28</v>
      </c>
      <c r="C7" s="4" t="s">
        <v>29</v>
      </c>
      <c r="D7" s="4"/>
      <c r="E7" s="4"/>
      <c r="F7" s="4"/>
      <c r="G7" s="4"/>
      <c r="H7" s="4" t="s">
        <v>30</v>
      </c>
      <c r="I7" s="4" t="s">
        <v>31</v>
      </c>
      <c r="J7" s="3" t="s">
        <v>39</v>
      </c>
      <c r="K7" s="3" t="s">
        <v>40</v>
      </c>
      <c r="L7" s="3">
        <v>4</v>
      </c>
      <c r="M7" s="3">
        <v>4</v>
      </c>
      <c r="N7" s="3"/>
      <c r="O7" s="3">
        <v>28500</v>
      </c>
      <c r="P7" s="3"/>
      <c r="Q7" s="3"/>
      <c r="R7" s="3"/>
      <c r="S7" s="3"/>
      <c r="T7" s="3"/>
      <c r="U7" s="6" t="s">
        <v>41</v>
      </c>
      <c r="V7" s="6" t="s">
        <v>36</v>
      </c>
      <c r="W7" s="3" t="s">
        <v>37</v>
      </c>
      <c r="X7" s="4"/>
    </row>
    <row r="8" spans="1:24" ht="29.1" customHeight="1" x14ac:dyDescent="0.15">
      <c r="A8" s="3">
        <v>3</v>
      </c>
      <c r="B8" s="4" t="s">
        <v>28</v>
      </c>
      <c r="C8" s="4" t="s">
        <v>29</v>
      </c>
      <c r="D8" s="4"/>
      <c r="E8" s="4"/>
      <c r="F8" s="4"/>
      <c r="G8" s="4"/>
      <c r="H8" s="4" t="s">
        <v>30</v>
      </c>
      <c r="I8" s="4" t="s">
        <v>31</v>
      </c>
      <c r="J8" s="3" t="s">
        <v>42</v>
      </c>
      <c r="K8" s="3" t="s">
        <v>40</v>
      </c>
      <c r="L8" s="3">
        <v>4</v>
      </c>
      <c r="M8" s="3">
        <v>4</v>
      </c>
      <c r="N8" s="3">
        <v>11950</v>
      </c>
      <c r="O8" s="3">
        <v>47800</v>
      </c>
      <c r="P8" s="3"/>
      <c r="Q8" s="3"/>
      <c r="R8" s="3"/>
      <c r="S8" s="3"/>
      <c r="T8" s="3"/>
      <c r="U8" s="6" t="s">
        <v>41</v>
      </c>
      <c r="V8" s="6" t="s">
        <v>36</v>
      </c>
      <c r="W8" s="3"/>
      <c r="X8" s="4"/>
    </row>
    <row r="9" spans="1:24" ht="29.1" customHeight="1" x14ac:dyDescent="0.15">
      <c r="A9" s="3">
        <v>4</v>
      </c>
      <c r="B9" s="4" t="s">
        <v>28</v>
      </c>
      <c r="C9" s="4" t="s">
        <v>29</v>
      </c>
      <c r="D9" s="4"/>
      <c r="E9" s="4"/>
      <c r="F9" s="4"/>
      <c r="G9" s="4"/>
      <c r="H9" s="4" t="s">
        <v>30</v>
      </c>
      <c r="I9" s="4" t="s">
        <v>31</v>
      </c>
      <c r="J9" s="3" t="s">
        <v>43</v>
      </c>
      <c r="K9" s="3" t="s">
        <v>40</v>
      </c>
      <c r="L9" s="3">
        <v>4</v>
      </c>
      <c r="M9" s="3">
        <v>4</v>
      </c>
      <c r="N9" s="3"/>
      <c r="O9" s="3">
        <v>13200</v>
      </c>
      <c r="P9" s="3"/>
      <c r="Q9" s="3"/>
      <c r="R9" s="3"/>
      <c r="S9" s="3"/>
      <c r="T9" s="3"/>
      <c r="U9" s="6" t="s">
        <v>41</v>
      </c>
      <c r="V9" s="6" t="s">
        <v>36</v>
      </c>
      <c r="W9" s="3" t="s">
        <v>37</v>
      </c>
      <c r="X9" s="4"/>
    </row>
    <row r="10" spans="1:24" ht="29.1" customHeight="1" x14ac:dyDescent="0.15">
      <c r="A10" s="3">
        <v>5</v>
      </c>
      <c r="B10" s="4" t="s">
        <v>28</v>
      </c>
      <c r="C10" s="4" t="s">
        <v>29</v>
      </c>
      <c r="D10" s="4"/>
      <c r="E10" s="4"/>
      <c r="F10" s="4"/>
      <c r="G10" s="4"/>
      <c r="H10" s="4" t="s">
        <v>30</v>
      </c>
      <c r="I10" s="4" t="s">
        <v>31</v>
      </c>
      <c r="J10" s="3" t="s">
        <v>44</v>
      </c>
      <c r="K10" s="3" t="s">
        <v>45</v>
      </c>
      <c r="L10" s="3">
        <v>45</v>
      </c>
      <c r="M10" s="3"/>
      <c r="N10" s="3"/>
      <c r="O10" s="3">
        <v>3580</v>
      </c>
      <c r="P10" s="3"/>
      <c r="Q10" s="3"/>
      <c r="R10" s="3"/>
      <c r="S10" s="3"/>
      <c r="T10" s="3"/>
      <c r="U10" s="6" t="s">
        <v>35</v>
      </c>
      <c r="V10" s="6" t="s">
        <v>36</v>
      </c>
      <c r="W10" s="3" t="s">
        <v>37</v>
      </c>
      <c r="X10" s="4"/>
    </row>
    <row r="11" spans="1:24" ht="29.1" customHeight="1" x14ac:dyDescent="0.15">
      <c r="A11" s="3">
        <v>6</v>
      </c>
      <c r="B11" s="4" t="s">
        <v>28</v>
      </c>
      <c r="C11" s="4" t="s">
        <v>29</v>
      </c>
      <c r="D11" s="4"/>
      <c r="E11" s="4"/>
      <c r="F11" s="4"/>
      <c r="G11" s="4"/>
      <c r="H11" s="4" t="s">
        <v>30</v>
      </c>
      <c r="I11" s="4" t="s">
        <v>31</v>
      </c>
      <c r="J11" s="3" t="s">
        <v>46</v>
      </c>
      <c r="K11" s="3" t="s">
        <v>40</v>
      </c>
      <c r="L11" s="3">
        <v>9</v>
      </c>
      <c r="M11" s="3"/>
      <c r="N11" s="3"/>
      <c r="O11" s="3">
        <v>28300</v>
      </c>
      <c r="P11" s="3"/>
      <c r="Q11" s="3"/>
      <c r="R11" s="3"/>
      <c r="S11" s="3"/>
      <c r="T11" s="3"/>
      <c r="U11" s="6" t="s">
        <v>35</v>
      </c>
      <c r="V11" s="6" t="s">
        <v>36</v>
      </c>
      <c r="W11" s="3" t="s">
        <v>37</v>
      </c>
      <c r="X11" s="4"/>
    </row>
    <row r="12" spans="1:24" ht="29.1" customHeight="1" x14ac:dyDescent="0.15">
      <c r="A12" s="3">
        <v>7</v>
      </c>
      <c r="B12" s="4" t="s">
        <v>28</v>
      </c>
      <c r="C12" s="4" t="s">
        <v>29</v>
      </c>
      <c r="D12" s="4"/>
      <c r="E12" s="4"/>
      <c r="F12" s="4"/>
      <c r="G12" s="4"/>
      <c r="H12" s="4" t="s">
        <v>30</v>
      </c>
      <c r="I12" s="4" t="s">
        <v>31</v>
      </c>
      <c r="J12" s="3" t="s">
        <v>47</v>
      </c>
      <c r="K12" s="3" t="s">
        <v>40</v>
      </c>
      <c r="L12" s="3">
        <v>3</v>
      </c>
      <c r="M12" s="3">
        <v>3</v>
      </c>
      <c r="N12" s="3"/>
      <c r="O12" s="3">
        <v>5300</v>
      </c>
      <c r="P12" s="3"/>
      <c r="Q12" s="3"/>
      <c r="R12" s="3"/>
      <c r="S12" s="3"/>
      <c r="T12" s="3"/>
      <c r="U12" s="6" t="s">
        <v>35</v>
      </c>
      <c r="V12" s="6" t="s">
        <v>36</v>
      </c>
      <c r="W12" s="3" t="s">
        <v>37</v>
      </c>
      <c r="X12" s="4"/>
    </row>
    <row r="13" spans="1:24" ht="29.1" customHeight="1" x14ac:dyDescent="0.15">
      <c r="A13" s="3">
        <v>8</v>
      </c>
      <c r="B13" s="4" t="s">
        <v>28</v>
      </c>
      <c r="C13" s="4" t="s">
        <v>29</v>
      </c>
      <c r="D13" s="4"/>
      <c r="E13" s="4"/>
      <c r="F13" s="4"/>
      <c r="G13" s="4"/>
      <c r="H13" s="4" t="s">
        <v>30</v>
      </c>
      <c r="I13" s="4" t="s">
        <v>31</v>
      </c>
      <c r="J13" s="3" t="s">
        <v>48</v>
      </c>
      <c r="K13" s="3" t="s">
        <v>40</v>
      </c>
      <c r="L13" s="3">
        <v>286</v>
      </c>
      <c r="M13" s="3">
        <v>184</v>
      </c>
      <c r="N13" s="3"/>
      <c r="O13" s="3">
        <v>150840</v>
      </c>
      <c r="P13" s="3"/>
      <c r="Q13" s="3"/>
      <c r="R13" s="3"/>
      <c r="S13" s="3">
        <v>21</v>
      </c>
      <c r="T13" s="3">
        <v>81</v>
      </c>
      <c r="U13" s="6" t="s">
        <v>35</v>
      </c>
      <c r="V13" s="6" t="s">
        <v>36</v>
      </c>
      <c r="W13" s="3" t="s">
        <v>37</v>
      </c>
      <c r="X13" s="4" t="s">
        <v>49</v>
      </c>
    </row>
    <row r="14" spans="1:24" ht="29.1" customHeight="1" x14ac:dyDescent="0.15">
      <c r="A14" s="3">
        <v>9</v>
      </c>
      <c r="B14" s="4" t="s">
        <v>28</v>
      </c>
      <c r="C14" s="4" t="s">
        <v>29</v>
      </c>
      <c r="D14" s="4"/>
      <c r="E14" s="4"/>
      <c r="F14" s="4"/>
      <c r="G14" s="4"/>
      <c r="H14" s="4" t="s">
        <v>30</v>
      </c>
      <c r="I14" s="4" t="s">
        <v>31</v>
      </c>
      <c r="J14" s="3" t="s">
        <v>50</v>
      </c>
      <c r="K14" s="3" t="s">
        <v>40</v>
      </c>
      <c r="L14" s="3">
        <v>3</v>
      </c>
      <c r="M14" s="3">
        <v>3</v>
      </c>
      <c r="N14" s="3"/>
      <c r="O14" s="3">
        <v>4800</v>
      </c>
      <c r="P14" s="3"/>
      <c r="Q14" s="3"/>
      <c r="R14" s="3"/>
      <c r="S14" s="3"/>
      <c r="T14" s="3"/>
      <c r="U14" s="6" t="s">
        <v>41</v>
      </c>
      <c r="V14" s="6" t="s">
        <v>36</v>
      </c>
      <c r="W14" s="3" t="s">
        <v>37</v>
      </c>
      <c r="X14" s="4"/>
    </row>
    <row r="15" spans="1:24" ht="29.1" customHeight="1" x14ac:dyDescent="0.15">
      <c r="A15" s="3">
        <v>10</v>
      </c>
      <c r="B15" s="4" t="s">
        <v>28</v>
      </c>
      <c r="C15" s="4" t="s">
        <v>29</v>
      </c>
      <c r="D15" s="4"/>
      <c r="E15" s="4"/>
      <c r="F15" s="4"/>
      <c r="G15" s="4"/>
      <c r="H15" s="4" t="s">
        <v>30</v>
      </c>
      <c r="I15" s="4" t="s">
        <v>31</v>
      </c>
      <c r="J15" s="3" t="s">
        <v>51</v>
      </c>
      <c r="K15" s="3" t="s">
        <v>40</v>
      </c>
      <c r="L15" s="3">
        <v>18</v>
      </c>
      <c r="M15" s="3">
        <v>18</v>
      </c>
      <c r="N15" s="3"/>
      <c r="O15" s="3">
        <v>62800</v>
      </c>
      <c r="P15" s="3"/>
      <c r="Q15" s="3"/>
      <c r="R15" s="3"/>
      <c r="S15" s="3"/>
      <c r="T15" s="3"/>
      <c r="U15" s="6" t="s">
        <v>41</v>
      </c>
      <c r="V15" s="6" t="s">
        <v>36</v>
      </c>
      <c r="W15" s="3" t="s">
        <v>37</v>
      </c>
      <c r="X15" s="4"/>
    </row>
    <row r="16" spans="1:24" ht="29.1" customHeight="1" x14ac:dyDescent="0.15">
      <c r="A16" s="3">
        <v>11</v>
      </c>
      <c r="B16" s="4" t="s">
        <v>28</v>
      </c>
      <c r="C16" s="4" t="s">
        <v>29</v>
      </c>
      <c r="D16" s="4"/>
      <c r="E16" s="4"/>
      <c r="F16" s="4"/>
      <c r="G16" s="4"/>
      <c r="H16" s="4" t="s">
        <v>30</v>
      </c>
      <c r="I16" s="4" t="s">
        <v>31</v>
      </c>
      <c r="J16" s="3" t="s">
        <v>52</v>
      </c>
      <c r="K16" s="3" t="s">
        <v>33</v>
      </c>
      <c r="L16" s="3">
        <v>53580</v>
      </c>
      <c r="M16" s="3">
        <v>53580</v>
      </c>
      <c r="N16" s="3">
        <v>2.78</v>
      </c>
      <c r="O16" s="3">
        <v>141152.4</v>
      </c>
      <c r="P16" s="3"/>
      <c r="Q16" s="3" t="s">
        <v>53</v>
      </c>
      <c r="R16" s="3"/>
      <c r="S16" s="3"/>
      <c r="T16" s="3"/>
      <c r="U16" s="6" t="s">
        <v>54</v>
      </c>
      <c r="V16" s="25" t="s">
        <v>55</v>
      </c>
      <c r="W16" s="3" t="s">
        <v>37</v>
      </c>
      <c r="X16" s="4" t="s">
        <v>56</v>
      </c>
    </row>
    <row r="17" spans="1:24" ht="29.1" customHeight="1" x14ac:dyDescent="0.15">
      <c r="A17" s="3">
        <v>12</v>
      </c>
      <c r="B17" s="4" t="s">
        <v>28</v>
      </c>
      <c r="C17" s="4" t="s">
        <v>29</v>
      </c>
      <c r="D17" s="4"/>
      <c r="E17" s="4"/>
      <c r="F17" s="4"/>
      <c r="G17" s="4"/>
      <c r="H17" s="4" t="s">
        <v>30</v>
      </c>
      <c r="I17" s="4" t="s">
        <v>31</v>
      </c>
      <c r="J17" s="3" t="s">
        <v>52</v>
      </c>
      <c r="K17" s="3" t="s">
        <v>33</v>
      </c>
      <c r="L17" s="3">
        <v>43780</v>
      </c>
      <c r="M17" s="3">
        <v>43780</v>
      </c>
      <c r="N17" s="3">
        <v>2.6</v>
      </c>
      <c r="O17" s="3">
        <v>105468</v>
      </c>
      <c r="P17" s="3"/>
      <c r="Q17" s="3" t="s">
        <v>57</v>
      </c>
      <c r="R17" s="3"/>
      <c r="S17" s="3"/>
      <c r="T17" s="3"/>
      <c r="U17" s="6" t="s">
        <v>58</v>
      </c>
      <c r="V17" s="26"/>
      <c r="W17" s="3" t="s">
        <v>37</v>
      </c>
      <c r="X17" s="4" t="s">
        <v>59</v>
      </c>
    </row>
    <row r="18" spans="1:24" ht="29.1" customHeight="1" x14ac:dyDescent="0.15">
      <c r="A18" s="3">
        <v>13</v>
      </c>
      <c r="B18" s="4" t="s">
        <v>28</v>
      </c>
      <c r="C18" s="4" t="s">
        <v>29</v>
      </c>
      <c r="D18" s="4"/>
      <c r="E18" s="4"/>
      <c r="F18" s="4"/>
      <c r="G18" s="4"/>
      <c r="H18" s="4" t="s">
        <v>30</v>
      </c>
      <c r="I18" s="4" t="s">
        <v>31</v>
      </c>
      <c r="J18" s="3" t="s">
        <v>60</v>
      </c>
      <c r="K18" s="3" t="s">
        <v>61</v>
      </c>
      <c r="L18" s="3">
        <v>125</v>
      </c>
      <c r="M18" s="3"/>
      <c r="N18" s="3"/>
      <c r="O18" s="3"/>
      <c r="P18" s="3"/>
      <c r="Q18" s="3"/>
      <c r="R18" s="3"/>
      <c r="S18" s="3"/>
      <c r="T18" s="3"/>
      <c r="U18" s="6"/>
      <c r="V18" s="6"/>
      <c r="W18" s="3"/>
      <c r="X18" s="4" t="s">
        <v>62</v>
      </c>
    </row>
    <row r="19" spans="1:24" ht="24" customHeight="1" x14ac:dyDescent="0.15">
      <c r="A19" s="3"/>
      <c r="B19" s="4" t="s">
        <v>63</v>
      </c>
      <c r="C19" s="4"/>
      <c r="D19" s="4"/>
      <c r="E19" s="4"/>
      <c r="F19" s="4"/>
      <c r="G19" s="4"/>
      <c r="H19" s="4"/>
      <c r="I19" s="4"/>
      <c r="J19" s="3"/>
      <c r="K19" s="3"/>
      <c r="L19" s="3"/>
      <c r="M19" s="3"/>
      <c r="N19" s="3"/>
      <c r="O19" s="3">
        <f>SUM(O6:O18)</f>
        <v>1391706.77</v>
      </c>
      <c r="P19" s="3"/>
      <c r="Q19" s="3"/>
      <c r="R19" s="3"/>
      <c r="S19" s="3"/>
      <c r="T19" s="3"/>
      <c r="U19" s="6"/>
      <c r="V19" s="6"/>
      <c r="W19" s="3"/>
      <c r="X19" s="4"/>
    </row>
    <row r="20" spans="1:24" ht="30" customHeight="1" x14ac:dyDescent="0.15">
      <c r="B20" s="2" t="s">
        <v>64</v>
      </c>
      <c r="C20" s="14" t="s">
        <v>65</v>
      </c>
      <c r="D20" s="14"/>
      <c r="E20" s="14"/>
      <c r="F20" s="15"/>
    </row>
    <row r="21" spans="1:24" ht="51" customHeight="1" x14ac:dyDescent="0.15">
      <c r="A21" s="16" t="s">
        <v>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</sheetData>
  <mergeCells count="24">
    <mergeCell ref="V16:V17"/>
    <mergeCell ref="W3:W5"/>
    <mergeCell ref="X3:X5"/>
    <mergeCell ref="C20:F20"/>
    <mergeCell ref="A21:X21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U3:U5"/>
    <mergeCell ref="V3:V5"/>
    <mergeCell ref="A1:X1"/>
    <mergeCell ref="A2:S2"/>
    <mergeCell ref="T2:X2"/>
    <mergeCell ref="M3:T3"/>
    <mergeCell ref="M4:O4"/>
  </mergeCells>
  <phoneticPr fontId="5" type="noConversion"/>
  <printOptions horizontalCentered="1"/>
  <pageMargins left="0.59027777777777801" right="0.31458333333333299" top="0.35416666666666702" bottom="0.156944444444444" header="0.31458333333333299" footer="0.314583333333332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庞雪琴</cp:lastModifiedBy>
  <cp:lastPrinted>2016-04-05T07:25:00Z</cp:lastPrinted>
  <dcterms:created xsi:type="dcterms:W3CDTF">2016-01-06T02:24:00Z</dcterms:created>
  <dcterms:modified xsi:type="dcterms:W3CDTF">2021-12-21T01:47:42Z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592289F541C547978EC0FCD8546AD30F</vt:lpwstr>
  </property>
</Properties>
</file>