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Sheet1!$A$1:$Y$52</definedName>
    <definedName name="_xlnm.Print_Titles" localSheetId="0">Sheet1!$3:$5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<sst xmlns="http://schemas.openxmlformats.org/spreadsheetml/2006/main" count="399" uniqueCount="149">
  <si>
    <t>西北农林科技大学2023年科教副产品公示备案表</t>
  </si>
  <si>
    <t>归口单位名称（盖章）：</t>
  </si>
  <si>
    <t>单位负责人（签字）:赵运良</t>
  </si>
  <si>
    <r>
      <rPr>
        <sz val="9"/>
        <color theme="1"/>
        <rFont val="宋体"/>
        <charset val="134"/>
      </rPr>
      <t>序号</t>
    </r>
  </si>
  <si>
    <r>
      <rPr>
        <sz val="9"/>
        <color theme="1"/>
        <rFont val="宋体"/>
        <charset val="134"/>
      </rPr>
      <t>基地、教研室名称</t>
    </r>
  </si>
  <si>
    <r>
      <rPr>
        <sz val="9"/>
        <color theme="1"/>
        <rFont val="宋体"/>
        <charset val="134"/>
      </rPr>
      <t>负责人</t>
    </r>
  </si>
  <si>
    <r>
      <rPr>
        <sz val="9"/>
        <color theme="1"/>
        <rFont val="宋体"/>
        <charset val="134"/>
      </rPr>
      <t>宗地名称</t>
    </r>
  </si>
  <si>
    <r>
      <rPr>
        <sz val="9"/>
        <color theme="1"/>
        <rFont val="宋体"/>
        <charset val="134"/>
      </rPr>
      <t>土地归口管理部门</t>
    </r>
  </si>
  <si>
    <r>
      <rPr>
        <sz val="9"/>
        <color theme="1"/>
        <rFont val="宋体"/>
        <charset val="134"/>
      </rPr>
      <t>种植面积（亩）</t>
    </r>
  </si>
  <si>
    <r>
      <rPr>
        <sz val="9"/>
        <color theme="1"/>
        <rFont val="宋体"/>
        <charset val="134"/>
      </rPr>
      <t>土地使用方式（租用、自用）</t>
    </r>
  </si>
  <si>
    <r>
      <rPr>
        <sz val="9"/>
        <color theme="1"/>
        <rFont val="宋体"/>
        <charset val="134"/>
      </rPr>
      <t>地理位置（具体到县、镇、乡、村）</t>
    </r>
  </si>
  <si>
    <r>
      <rPr>
        <sz val="9"/>
        <color theme="1"/>
        <rFont val="宋体"/>
        <charset val="134"/>
      </rPr>
      <t>科教副产品名称</t>
    </r>
  </si>
  <si>
    <r>
      <rPr>
        <sz val="9"/>
        <color theme="1"/>
        <rFont val="宋体"/>
        <charset val="134"/>
      </rPr>
      <t>计量单位</t>
    </r>
  </si>
  <si>
    <r>
      <rPr>
        <sz val="9"/>
        <color theme="1"/>
        <rFont val="宋体"/>
        <charset val="134"/>
      </rPr>
      <t>生产数量</t>
    </r>
  </si>
  <si>
    <r>
      <rPr>
        <sz val="9"/>
        <color theme="1"/>
        <rFont val="宋体"/>
        <charset val="134"/>
      </rPr>
      <t>处置情况</t>
    </r>
  </si>
  <si>
    <r>
      <rPr>
        <sz val="9"/>
        <color theme="1"/>
        <rFont val="宋体"/>
        <charset val="134"/>
      </rPr>
      <t>结余</t>
    </r>
  </si>
  <si>
    <r>
      <rPr>
        <sz val="9"/>
        <color theme="1"/>
        <rFont val="宋体"/>
        <charset val="134"/>
      </rPr>
      <t>收入上缴财务金额（元）</t>
    </r>
  </si>
  <si>
    <r>
      <rPr>
        <sz val="9"/>
        <color theme="1"/>
        <rFont val="宋体"/>
        <charset val="134"/>
      </rPr>
      <t>收入上缴财务时间</t>
    </r>
  </si>
  <si>
    <r>
      <rPr>
        <sz val="9"/>
        <color theme="1"/>
        <rFont val="宋体"/>
        <charset val="134"/>
      </rPr>
      <t>台账建立情况</t>
    </r>
  </si>
  <si>
    <r>
      <rPr>
        <sz val="9"/>
        <color theme="1"/>
        <rFont val="宋体"/>
        <charset val="134"/>
      </rPr>
      <t>备注</t>
    </r>
  </si>
  <si>
    <r>
      <rPr>
        <sz val="9"/>
        <color theme="1"/>
        <rFont val="宋体"/>
        <charset val="134"/>
      </rPr>
      <t>出售</t>
    </r>
  </si>
  <si>
    <r>
      <rPr>
        <sz val="9"/>
        <color theme="1"/>
        <rFont val="宋体"/>
        <charset val="134"/>
      </rPr>
      <t>推广展示</t>
    </r>
  </si>
  <si>
    <r>
      <rPr>
        <sz val="9"/>
        <color theme="1"/>
        <rFont val="宋体"/>
        <charset val="134"/>
      </rPr>
      <t>品鉴</t>
    </r>
  </si>
  <si>
    <r>
      <rPr>
        <sz val="9"/>
        <color theme="1"/>
        <rFont val="宋体"/>
        <charset val="134"/>
      </rPr>
      <t>无偿调拨</t>
    </r>
  </si>
  <si>
    <r>
      <rPr>
        <sz val="9"/>
        <color theme="1"/>
        <rFont val="宋体"/>
        <charset val="134"/>
      </rPr>
      <t>科研再利用</t>
    </r>
  </si>
  <si>
    <r>
      <rPr>
        <sz val="9"/>
        <color theme="1"/>
        <rFont val="宋体"/>
        <charset val="134"/>
      </rPr>
      <t>转固定资产</t>
    </r>
  </si>
  <si>
    <r>
      <rPr>
        <sz val="9"/>
        <color theme="1"/>
        <rFont val="宋体"/>
        <charset val="134"/>
      </rPr>
      <t>报损销毁</t>
    </r>
  </si>
  <si>
    <r>
      <rPr>
        <sz val="9"/>
        <color theme="1"/>
        <rFont val="宋体"/>
        <charset val="134"/>
      </rPr>
      <t>数量</t>
    </r>
  </si>
  <si>
    <r>
      <rPr>
        <sz val="9"/>
        <color theme="1"/>
        <rFont val="宋体"/>
        <charset val="134"/>
      </rPr>
      <t>单价</t>
    </r>
  </si>
  <si>
    <r>
      <rPr>
        <sz val="9"/>
        <color theme="1"/>
        <rFont val="宋体"/>
        <charset val="134"/>
      </rPr>
      <t>总价（元）</t>
    </r>
  </si>
  <si>
    <r>
      <rPr>
        <sz val="9"/>
        <color theme="1"/>
        <rFont val="宋体"/>
        <charset val="134"/>
      </rPr>
      <t>畜牧教学试验基地</t>
    </r>
  </si>
  <si>
    <r>
      <rPr>
        <sz val="9"/>
        <color theme="1"/>
        <rFont val="宋体"/>
        <charset val="134"/>
      </rPr>
      <t>任智慧</t>
    </r>
  </si>
  <si>
    <r>
      <rPr>
        <sz val="9"/>
        <color theme="1"/>
        <rFont val="宋体"/>
        <charset val="134"/>
      </rPr>
      <t>动科学院</t>
    </r>
  </si>
  <si>
    <r>
      <rPr>
        <sz val="9"/>
        <color theme="1"/>
        <rFont val="宋体"/>
        <charset val="134"/>
      </rPr>
      <t>揉谷石家</t>
    </r>
  </si>
  <si>
    <r>
      <rPr>
        <sz val="9"/>
        <color theme="1"/>
        <rFont val="宋体"/>
        <charset val="134"/>
      </rPr>
      <t>公牛犊</t>
    </r>
  </si>
  <si>
    <r>
      <rPr>
        <sz val="9"/>
        <color theme="1"/>
        <rFont val="宋体"/>
        <charset val="134"/>
      </rPr>
      <t>头</t>
    </r>
  </si>
  <si>
    <t>23.2.23</t>
  </si>
  <si>
    <r>
      <rPr>
        <sz val="9"/>
        <color theme="1"/>
        <rFont val="宋体"/>
        <charset val="134"/>
      </rPr>
      <t>有</t>
    </r>
  </si>
  <si>
    <r>
      <rPr>
        <sz val="9"/>
        <color theme="1"/>
        <rFont val="宋体"/>
        <charset val="134"/>
      </rPr>
      <t>牛粪</t>
    </r>
  </si>
  <si>
    <r>
      <rPr>
        <sz val="9"/>
        <color theme="1"/>
        <rFont val="宋体"/>
        <charset val="134"/>
      </rPr>
      <t>车</t>
    </r>
  </si>
  <si>
    <r>
      <rPr>
        <sz val="9"/>
        <color theme="1"/>
        <rFont val="Times New Roman"/>
        <charset val="134"/>
      </rPr>
      <t>22.12.23,23.6.9</t>
    </r>
    <r>
      <rPr>
        <sz val="9"/>
        <color theme="1"/>
        <rFont val="宋体"/>
        <charset val="134"/>
      </rPr>
      <t>共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批</t>
    </r>
  </si>
  <si>
    <r>
      <rPr>
        <sz val="9"/>
        <color theme="1"/>
        <rFont val="宋体"/>
        <charset val="134"/>
      </rPr>
      <t>牛奶</t>
    </r>
  </si>
  <si>
    <r>
      <rPr>
        <sz val="9"/>
        <color theme="1"/>
        <rFont val="宋体"/>
        <charset val="134"/>
      </rPr>
      <t>公斤</t>
    </r>
  </si>
  <si>
    <r>
      <rPr>
        <sz val="9"/>
        <color theme="1"/>
        <rFont val="宋体"/>
        <charset val="134"/>
      </rPr>
      <t>共</t>
    </r>
    <r>
      <rPr>
        <sz val="9"/>
        <color theme="1"/>
        <rFont val="Times New Roman"/>
        <charset val="134"/>
      </rPr>
      <t>60</t>
    </r>
    <r>
      <rPr>
        <sz val="9"/>
        <color theme="1"/>
        <rFont val="宋体"/>
        <charset val="134"/>
      </rPr>
      <t>批，随销售随入账</t>
    </r>
  </si>
  <si>
    <r>
      <rPr>
        <sz val="9"/>
        <color theme="1"/>
        <rFont val="宋体"/>
        <charset val="134"/>
      </rPr>
      <t>淘汰牛</t>
    </r>
  </si>
  <si>
    <r>
      <rPr>
        <sz val="9"/>
        <color theme="1"/>
        <rFont val="Times New Roman"/>
        <charset val="134"/>
      </rPr>
      <t>22.11.28,23.1.6,2.16,3.7,4.11,5.15</t>
    </r>
    <r>
      <rPr>
        <sz val="9"/>
        <color theme="1"/>
        <rFont val="宋体"/>
        <charset val="134"/>
      </rPr>
      <t>共</t>
    </r>
    <r>
      <rPr>
        <sz val="9"/>
        <color theme="1"/>
        <rFont val="Times New Roman"/>
        <charset val="134"/>
      </rPr>
      <t>6</t>
    </r>
    <r>
      <rPr>
        <sz val="9"/>
        <color theme="1"/>
        <rFont val="宋体"/>
        <charset val="134"/>
      </rPr>
      <t>批</t>
    </r>
  </si>
  <si>
    <r>
      <rPr>
        <sz val="9"/>
        <color theme="1"/>
        <rFont val="宋体"/>
        <charset val="134"/>
      </rPr>
      <t>均为国资处置</t>
    </r>
  </si>
  <si>
    <r>
      <rPr>
        <sz val="9"/>
        <rFont val="宋体"/>
        <charset val="134"/>
      </rPr>
      <t>伤残猪</t>
    </r>
  </si>
  <si>
    <t>22.11.14</t>
  </si>
  <si>
    <r>
      <rPr>
        <sz val="9"/>
        <color theme="1"/>
        <rFont val="宋体"/>
        <charset val="134"/>
      </rPr>
      <t>淘汰猪</t>
    </r>
  </si>
  <si>
    <t>22.10.18</t>
  </si>
  <si>
    <r>
      <rPr>
        <sz val="9"/>
        <color theme="1"/>
        <rFont val="宋体"/>
        <charset val="134"/>
      </rPr>
      <t>仔猪</t>
    </r>
  </si>
  <si>
    <r>
      <rPr>
        <sz val="9"/>
        <color theme="1"/>
        <rFont val="Times New Roman"/>
        <charset val="134"/>
      </rPr>
      <t>22.10.18</t>
    </r>
    <r>
      <rPr>
        <sz val="9"/>
        <color theme="1"/>
        <rFont val="宋体"/>
        <charset val="134"/>
      </rPr>
      <t>，</t>
    </r>
    <r>
      <rPr>
        <sz val="9"/>
        <color theme="1"/>
        <rFont val="Times New Roman"/>
        <charset val="134"/>
      </rPr>
      <t>22.11.14, 22.12.1</t>
    </r>
  </si>
  <si>
    <r>
      <rPr>
        <sz val="9"/>
        <color theme="1"/>
        <rFont val="宋体"/>
        <charset val="134"/>
      </rPr>
      <t>剩余青贮玉米杆</t>
    </r>
  </si>
  <si>
    <t>23.6.15,23.6.21</t>
  </si>
  <si>
    <r>
      <rPr>
        <sz val="9"/>
        <rFont val="宋体"/>
        <charset val="134"/>
      </rPr>
      <t>小麦</t>
    </r>
  </si>
  <si>
    <t>23.6.10</t>
  </si>
  <si>
    <t>23.6.16</t>
  </si>
  <si>
    <r>
      <rPr>
        <sz val="9"/>
        <color theme="1"/>
        <rFont val="宋体"/>
        <charset val="134"/>
      </rPr>
      <t>杨树</t>
    </r>
  </si>
  <si>
    <r>
      <rPr>
        <sz val="9"/>
        <color theme="1"/>
        <rFont val="宋体"/>
        <charset val="134"/>
      </rPr>
      <t>棵</t>
    </r>
  </si>
  <si>
    <t>23.5.8</t>
  </si>
  <si>
    <r>
      <rPr>
        <sz val="9"/>
        <color theme="1"/>
        <rFont val="宋体"/>
        <charset val="134"/>
      </rPr>
      <t>饲料</t>
    </r>
  </si>
  <si>
    <r>
      <rPr>
        <sz val="9"/>
        <color theme="1"/>
        <rFont val="宋体"/>
        <charset val="134"/>
      </rPr>
      <t>袋</t>
    </r>
  </si>
  <si>
    <t>23.5.9</t>
  </si>
  <si>
    <r>
      <rPr>
        <sz val="9"/>
        <color theme="1"/>
        <rFont val="宋体"/>
        <charset val="134"/>
      </rPr>
      <t>青贮玉米</t>
    </r>
  </si>
  <si>
    <r>
      <rPr>
        <sz val="9"/>
        <color theme="1"/>
        <rFont val="宋体"/>
        <charset val="134"/>
      </rPr>
      <t>吨</t>
    </r>
  </si>
  <si>
    <t>23.11.14</t>
  </si>
  <si>
    <r>
      <rPr>
        <sz val="9"/>
        <color theme="1"/>
        <rFont val="宋体"/>
        <charset val="134"/>
      </rPr>
      <t>销售给肉牛团队</t>
    </r>
  </si>
  <si>
    <r>
      <rPr>
        <sz val="9"/>
        <color theme="1"/>
        <rFont val="宋体"/>
        <charset val="134"/>
      </rPr>
      <t>肉牛研究中心</t>
    </r>
  </si>
  <si>
    <r>
      <rPr>
        <sz val="9"/>
        <color theme="1"/>
        <rFont val="宋体"/>
        <charset val="134"/>
      </rPr>
      <t>昝林森</t>
    </r>
  </si>
  <si>
    <r>
      <rPr>
        <sz val="9"/>
        <color theme="1"/>
        <rFont val="宋体"/>
        <charset val="134"/>
      </rPr>
      <t>杨陵区揉谷镇石家村南</t>
    </r>
  </si>
  <si>
    <t>2023</t>
  </si>
  <si>
    <r>
      <rPr>
        <sz val="9"/>
        <color theme="1"/>
        <rFont val="宋体"/>
        <charset val="134"/>
      </rPr>
      <t>牛</t>
    </r>
  </si>
  <si>
    <r>
      <rPr>
        <sz val="9"/>
        <color theme="1"/>
        <rFont val="宋体"/>
        <charset val="134"/>
      </rPr>
      <t>平均每头约</t>
    </r>
    <r>
      <rPr>
        <sz val="9"/>
        <color theme="1"/>
        <rFont val="Times New Roman"/>
        <charset val="134"/>
      </rPr>
      <t>4771</t>
    </r>
    <r>
      <rPr>
        <sz val="9"/>
        <color theme="1"/>
        <rFont val="宋体"/>
        <charset val="134"/>
      </rPr>
      <t>元</t>
    </r>
  </si>
  <si>
    <t>动物营养与健康养殖科技创新团队</t>
  </si>
  <si>
    <t>姚军虎</t>
  </si>
  <si>
    <r>
      <rPr>
        <sz val="10"/>
        <color rgb="FF000000"/>
        <rFont val="宋体"/>
        <charset val="134"/>
        <scheme val="minor"/>
      </rPr>
      <t>肉鸡</t>
    </r>
  </si>
  <si>
    <r>
      <rPr>
        <sz val="10"/>
        <color rgb="FF000000"/>
        <rFont val="宋体"/>
        <charset val="134"/>
        <scheme val="minor"/>
      </rPr>
      <t>羽</t>
    </r>
  </si>
  <si>
    <r>
      <rPr>
        <sz val="10"/>
        <color rgb="FF000000"/>
        <rFont val="宋体"/>
        <charset val="134"/>
        <scheme val="minor"/>
      </rPr>
      <t>1.5/斤</t>
    </r>
  </si>
  <si>
    <t>2023.2.20</t>
  </si>
  <si>
    <t>有</t>
  </si>
  <si>
    <t>无</t>
  </si>
  <si>
    <r>
      <rPr>
        <sz val="10"/>
        <color rgb="FF000000"/>
        <rFont val="宋体"/>
        <charset val="134"/>
        <scheme val="minor"/>
      </rPr>
      <t>蛋鸡</t>
    </r>
  </si>
  <si>
    <r>
      <rPr>
        <sz val="10"/>
        <color rgb="FF000000"/>
        <rFont val="宋体"/>
        <charset val="134"/>
        <scheme val="minor"/>
      </rPr>
      <t>12元/只</t>
    </r>
  </si>
  <si>
    <t>2023.2.22</t>
  </si>
  <si>
    <r>
      <rPr>
        <sz val="10"/>
        <color rgb="FF000000"/>
        <rFont val="宋体"/>
        <charset val="134"/>
        <scheme val="minor"/>
      </rPr>
      <t>鸡蛋</t>
    </r>
  </si>
  <si>
    <r>
      <rPr>
        <sz val="10"/>
        <color rgb="FF000000"/>
        <rFont val="宋体"/>
        <charset val="134"/>
        <scheme val="minor"/>
      </rPr>
      <t>枚</t>
    </r>
  </si>
  <si>
    <r>
      <rPr>
        <sz val="10"/>
        <color rgb="FF000000"/>
        <rFont val="宋体"/>
        <charset val="134"/>
        <scheme val="minor"/>
      </rPr>
      <t>0.5元/ 枚</t>
    </r>
  </si>
  <si>
    <r>
      <rPr>
        <sz val="10"/>
        <color rgb="FF000000"/>
        <rFont val="宋体"/>
        <charset val="134"/>
        <scheme val="minor"/>
      </rPr>
      <t>乌鸡</t>
    </r>
  </si>
  <si>
    <t>2023.9.11</t>
  </si>
  <si>
    <r>
      <rPr>
        <sz val="10"/>
        <color rgb="FF000000"/>
        <rFont val="宋体"/>
        <charset val="134"/>
        <scheme val="minor"/>
      </rPr>
      <t>1.5元/斤</t>
    </r>
  </si>
  <si>
    <r>
      <rPr>
        <sz val="10"/>
        <color rgb="FF000000"/>
        <rFont val="宋体"/>
        <charset val="134"/>
        <scheme val="minor"/>
      </rPr>
      <t>饲料</t>
    </r>
  </si>
  <si>
    <r>
      <rPr>
        <sz val="10"/>
        <color rgb="FF000000"/>
        <rFont val="宋体"/>
        <charset val="134"/>
        <scheme val="minor"/>
      </rPr>
      <t>Kg</t>
    </r>
  </si>
  <si>
    <r>
      <rPr>
        <sz val="10"/>
        <color rgb="FF000000"/>
        <rFont val="宋体"/>
        <charset val="134"/>
        <scheme val="minor"/>
      </rPr>
      <t>1.6元/Kg</t>
    </r>
  </si>
  <si>
    <r>
      <rPr>
        <sz val="10"/>
        <color rgb="FF000000"/>
        <rFont val="宋体"/>
        <charset val="134"/>
        <scheme val="minor"/>
      </rPr>
      <t>15元/羽</t>
    </r>
  </si>
  <si>
    <t>2023.9.22</t>
  </si>
  <si>
    <r>
      <rPr>
        <sz val="10"/>
        <color rgb="FF000000"/>
        <rFont val="宋体"/>
        <charset val="134"/>
        <scheme val="minor"/>
      </rPr>
      <t>斤</t>
    </r>
  </si>
  <si>
    <r>
      <rPr>
        <sz val="10"/>
        <color rgb="FF000000"/>
        <rFont val="宋体"/>
        <charset val="134"/>
        <scheme val="minor"/>
      </rPr>
      <t>4元/斤</t>
    </r>
  </si>
  <si>
    <t>蛋鸡</t>
  </si>
  <si>
    <t>羽</t>
  </si>
  <si>
    <t>9元/羽</t>
  </si>
  <si>
    <t>2024.3.11</t>
  </si>
  <si>
    <t>鸡蛋</t>
  </si>
  <si>
    <t>枚</t>
  </si>
  <si>
    <t>10元/盘（30枚）</t>
  </si>
  <si>
    <t>鸡粪</t>
  </si>
  <si>
    <t>吨</t>
  </si>
  <si>
    <t>500元/吨</t>
  </si>
  <si>
    <t>肉鸡</t>
  </si>
  <si>
    <t>8.3元/羽</t>
  </si>
  <si>
    <t>乌鸡</t>
  </si>
  <si>
    <r>
      <rPr>
        <sz val="9"/>
        <color theme="1"/>
        <rFont val="宋体"/>
        <charset val="134"/>
      </rPr>
      <t>奶山羊研究团队</t>
    </r>
  </si>
  <si>
    <r>
      <rPr>
        <sz val="9"/>
        <color theme="1"/>
        <rFont val="宋体"/>
        <charset val="134"/>
      </rPr>
      <t>罗军</t>
    </r>
  </si>
  <si>
    <r>
      <rPr>
        <sz val="9"/>
        <color theme="1"/>
        <rFont val="宋体"/>
        <charset val="134"/>
      </rPr>
      <t>西农萨能奶山羊原种场</t>
    </r>
  </si>
  <si>
    <r>
      <rPr>
        <sz val="9"/>
        <color theme="1"/>
        <rFont val="Times New Roman"/>
        <charset val="134"/>
      </rPr>
      <t>10</t>
    </r>
    <r>
      <rPr>
        <sz val="9"/>
        <color theme="1"/>
        <rFont val="宋体"/>
        <charset val="134"/>
      </rPr>
      <t>亩</t>
    </r>
  </si>
  <si>
    <r>
      <rPr>
        <sz val="9"/>
        <color theme="1"/>
        <rFont val="宋体"/>
        <charset val="134"/>
      </rPr>
      <t>自用</t>
    </r>
  </si>
  <si>
    <r>
      <rPr>
        <sz val="9"/>
        <color theme="1"/>
        <rFont val="宋体"/>
        <charset val="134"/>
      </rPr>
      <t>陕西省咸阳市杨陵区</t>
    </r>
  </si>
  <si>
    <r>
      <rPr>
        <sz val="9"/>
        <color theme="1"/>
        <rFont val="宋体"/>
        <charset val="134"/>
      </rPr>
      <t>羊奶</t>
    </r>
  </si>
  <si>
    <r>
      <rPr>
        <sz val="9"/>
        <color theme="1"/>
        <rFont val="宋体"/>
        <charset val="134"/>
      </rPr>
      <t>种公羊</t>
    </r>
  </si>
  <si>
    <r>
      <rPr>
        <sz val="9"/>
        <color theme="1"/>
        <rFont val="宋体"/>
        <charset val="134"/>
      </rPr>
      <t>只</t>
    </r>
  </si>
  <si>
    <r>
      <rPr>
        <sz val="8"/>
        <color theme="1"/>
        <rFont val="Times New Roman"/>
        <charset val="134"/>
      </rPr>
      <t>3</t>
    </r>
    <r>
      <rPr>
        <sz val="8"/>
        <color theme="1"/>
        <rFont val="宋体"/>
        <charset val="134"/>
      </rPr>
      <t>月</t>
    </r>
    <r>
      <rPr>
        <sz val="8"/>
        <color theme="1"/>
        <rFont val="Times New Roman"/>
        <charset val="134"/>
      </rPr>
      <t>10</t>
    </r>
    <r>
      <rPr>
        <sz val="8"/>
        <color theme="1"/>
        <rFont val="宋体"/>
        <charset val="134"/>
      </rPr>
      <t>日</t>
    </r>
    <r>
      <rPr>
        <sz val="8"/>
        <color theme="1"/>
        <rFont val="Times New Roman"/>
        <charset val="134"/>
      </rPr>
      <t>,3.27</t>
    </r>
    <r>
      <rPr>
        <sz val="8"/>
        <color theme="1"/>
        <rFont val="宋体"/>
        <charset val="134"/>
      </rPr>
      <t>日，</t>
    </r>
    <r>
      <rPr>
        <sz val="8"/>
        <color theme="1"/>
        <rFont val="Times New Roman"/>
        <charset val="134"/>
      </rPr>
      <t>5</t>
    </r>
    <r>
      <rPr>
        <sz val="8"/>
        <color theme="1"/>
        <rFont val="宋体"/>
        <charset val="134"/>
      </rPr>
      <t>月</t>
    </r>
    <r>
      <rPr>
        <sz val="8"/>
        <color theme="1"/>
        <rFont val="Times New Roman"/>
        <charset val="134"/>
      </rPr>
      <t>11</t>
    </r>
    <r>
      <rPr>
        <sz val="8"/>
        <color theme="1"/>
        <rFont val="宋体"/>
        <charset val="134"/>
      </rPr>
      <t>日，</t>
    </r>
    <r>
      <rPr>
        <sz val="8"/>
        <color theme="1"/>
        <rFont val="Times New Roman"/>
        <charset val="134"/>
      </rPr>
      <t>7</t>
    </r>
    <r>
      <rPr>
        <sz val="8"/>
        <color theme="1"/>
        <rFont val="宋体"/>
        <charset val="134"/>
      </rPr>
      <t>月</t>
    </r>
    <r>
      <rPr>
        <sz val="8"/>
        <color theme="1"/>
        <rFont val="Times New Roman"/>
        <charset val="134"/>
      </rPr>
      <t>14</t>
    </r>
    <r>
      <rPr>
        <sz val="8"/>
        <color theme="1"/>
        <rFont val="宋体"/>
        <charset val="134"/>
      </rPr>
      <t>日，</t>
    </r>
    <r>
      <rPr>
        <sz val="8"/>
        <color theme="1"/>
        <rFont val="Times New Roman"/>
        <charset val="134"/>
      </rPr>
      <t>9</t>
    </r>
    <r>
      <rPr>
        <sz val="8"/>
        <color theme="1"/>
        <rFont val="宋体"/>
        <charset val="134"/>
      </rPr>
      <t>月</t>
    </r>
    <r>
      <rPr>
        <sz val="8"/>
        <color theme="1"/>
        <rFont val="Times New Roman"/>
        <charset val="134"/>
      </rPr>
      <t>8</t>
    </r>
    <r>
      <rPr>
        <sz val="8"/>
        <color theme="1"/>
        <rFont val="宋体"/>
        <charset val="134"/>
      </rPr>
      <t>日</t>
    </r>
    <r>
      <rPr>
        <sz val="8"/>
        <color theme="1"/>
        <rFont val="Times New Roman"/>
        <charset val="134"/>
      </rPr>
      <t>,10</t>
    </r>
    <r>
      <rPr>
        <sz val="8"/>
        <color theme="1"/>
        <rFont val="宋体"/>
        <charset val="134"/>
      </rPr>
      <t>月</t>
    </r>
    <r>
      <rPr>
        <sz val="8"/>
        <color theme="1"/>
        <rFont val="Times New Roman"/>
        <charset val="134"/>
      </rPr>
      <t>18</t>
    </r>
    <r>
      <rPr>
        <sz val="8"/>
        <color theme="1"/>
        <rFont val="宋体"/>
        <charset val="134"/>
      </rPr>
      <t>日，</t>
    </r>
    <r>
      <rPr>
        <sz val="8"/>
        <color theme="1"/>
        <rFont val="Times New Roman"/>
        <charset val="134"/>
      </rPr>
      <t>10</t>
    </r>
    <r>
      <rPr>
        <sz val="8"/>
        <color theme="1"/>
        <rFont val="宋体"/>
        <charset val="134"/>
      </rPr>
      <t>月</t>
    </r>
    <r>
      <rPr>
        <sz val="8"/>
        <color theme="1"/>
        <rFont val="Times New Roman"/>
        <charset val="134"/>
      </rPr>
      <t>26</t>
    </r>
    <r>
      <rPr>
        <sz val="8"/>
        <color theme="1"/>
        <rFont val="宋体"/>
        <charset val="134"/>
      </rPr>
      <t>日</t>
    </r>
  </si>
  <si>
    <r>
      <rPr>
        <sz val="9"/>
        <color theme="1"/>
        <rFont val="宋体"/>
        <charset val="134"/>
      </rPr>
      <t>收入上交财务</t>
    </r>
  </si>
  <si>
    <r>
      <rPr>
        <sz val="9"/>
        <color theme="1"/>
        <rFont val="宋体"/>
        <charset val="134"/>
      </rPr>
      <t>种母羊</t>
    </r>
  </si>
  <si>
    <r>
      <rPr>
        <sz val="9"/>
        <color theme="1"/>
        <rFont val="宋体"/>
        <charset val="134"/>
      </rPr>
      <t>羔羊</t>
    </r>
  </si>
  <si>
    <r>
      <rPr>
        <sz val="9"/>
        <color theme="1"/>
        <rFont val="宋体"/>
        <charset val="134"/>
      </rPr>
      <t>羊粪</t>
    </r>
  </si>
  <si>
    <r>
      <rPr>
        <sz val="9"/>
        <color theme="1"/>
        <rFont val="宋体"/>
        <charset val="134"/>
      </rPr>
      <t>淘汰羊</t>
    </r>
  </si>
  <si>
    <r>
      <rPr>
        <sz val="9"/>
        <color theme="1"/>
        <rFont val="宋体"/>
        <charset val="134"/>
      </rPr>
      <t>经济动物健康养殖团队</t>
    </r>
  </si>
  <si>
    <r>
      <rPr>
        <sz val="9"/>
        <color theme="1"/>
        <rFont val="宋体"/>
        <charset val="134"/>
      </rPr>
      <t>任战军</t>
    </r>
  </si>
  <si>
    <r>
      <rPr>
        <sz val="9"/>
        <color theme="1"/>
        <rFont val="宋体"/>
        <charset val="134"/>
      </rPr>
      <t>家兔</t>
    </r>
  </si>
  <si>
    <t>蔡传江</t>
  </si>
  <si>
    <t>猪</t>
  </si>
  <si>
    <t>场站管理中心</t>
  </si>
  <si>
    <t>种公猪2头，母猪52头</t>
  </si>
  <si>
    <t>自用</t>
  </si>
  <si>
    <t>揉谷镇</t>
  </si>
  <si>
    <t>头</t>
  </si>
  <si>
    <t>54头</t>
  </si>
  <si>
    <t>乳仔猪70头</t>
  </si>
  <si>
    <t>70头</t>
  </si>
  <si>
    <t>保育猪42头</t>
  </si>
  <si>
    <t>42头</t>
  </si>
  <si>
    <t>生长猪猪102头</t>
  </si>
  <si>
    <t>102头</t>
  </si>
  <si>
    <t>关中黑猪场</t>
  </si>
  <si>
    <t>杨公社</t>
  </si>
  <si>
    <r>
      <rPr>
        <sz val="9"/>
        <color theme="1"/>
        <rFont val="Times New Roman"/>
        <charset val="134"/>
      </rPr>
      <t>2023.6.14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7760</t>
    </r>
    <r>
      <rPr>
        <sz val="9"/>
        <color theme="1"/>
        <rFont val="宋体"/>
        <charset val="134"/>
      </rPr>
      <t>元）</t>
    </r>
    <r>
      <rPr>
        <sz val="9"/>
        <color theme="1"/>
        <rFont val="Times New Roman"/>
        <charset val="134"/>
      </rPr>
      <t xml:space="preserve">
2023.6.19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7360</t>
    </r>
    <r>
      <rPr>
        <sz val="9"/>
        <color theme="1"/>
        <rFont val="宋体"/>
        <charset val="134"/>
      </rPr>
      <t>元）</t>
    </r>
    <r>
      <rPr>
        <sz val="9"/>
        <color theme="1"/>
        <rFont val="Times New Roman"/>
        <charset val="134"/>
      </rPr>
      <t xml:space="preserve">
</t>
    </r>
  </si>
  <si>
    <t>…</t>
  </si>
  <si>
    <r>
      <rPr>
        <sz val="9"/>
        <color theme="1"/>
        <rFont val="宋体"/>
        <charset val="134"/>
      </rPr>
      <t>合</t>
    </r>
    <r>
      <rPr>
        <sz val="9"/>
        <color theme="1"/>
        <rFont val="Times New Roman"/>
        <charset val="134"/>
      </rPr>
      <t xml:space="preserve">                                                 </t>
    </r>
    <r>
      <rPr>
        <sz val="9"/>
        <color theme="1"/>
        <rFont val="宋体"/>
        <charset val="134"/>
      </rPr>
      <t>计</t>
    </r>
  </si>
  <si>
    <t>填表人：赵芳娥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</si>
</sst>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#,##0.00_ "/>
  </numFmts>
  <fonts count="29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color theme="1"/>
      <name val="宋体"/>
      <charset val="134"/>
      <scheme val="minor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name val="Times New Roman"/>
      <charset val="134"/>
    </font>
    <font>
      <sz val="8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0"/>
      <color rgb="FF000000"/>
      <name val="宋体"/>
      <charset val="134"/>
      <scheme val="minor"/>
    </font>
    <font>
      <sz val="8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>
      <alignment vertical="center"/>
    </xf>
    <xf numFmtId="176" fontId="1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176" fontId="0" fillId="0" borderId="1" xfId="0" applyNumberFormat="1" applyBorder="1" applyAlignment="1">
      <alignment horizontal="left" vertical="center"/>
    </xf>
    <xf numFmtId="176" fontId="3" fillId="0" borderId="3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76" fontId="3" fillId="0" borderId="5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76" fontId="3" fillId="0" borderId="2" xfId="0" applyNumberFormat="1" applyFont="1" applyBorder="1" applyAlignment="1">
      <alignment horizontal="left" vertical="center" wrapText="1"/>
    </xf>
    <xf numFmtId="177" fontId="5" fillId="0" borderId="2" xfId="0" applyNumberFormat="1" applyFont="1" applyFill="1" applyBorder="1" applyAlignment="1">
      <alignment horizontal="center" vertical="center"/>
    </xf>
    <xf numFmtId="177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76" fontId="3" fillId="0" borderId="2" xfId="0" applyNumberFormat="1" applyFont="1" applyBorder="1">
      <alignment vertical="center"/>
    </xf>
    <xf numFmtId="176" fontId="6" fillId="0" borderId="2" xfId="0" applyNumberFormat="1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6" fontId="3" fillId="0" borderId="0" xfId="0" applyNumberFormat="1" applyFont="1">
      <alignment vertical="center"/>
    </xf>
    <xf numFmtId="31" fontId="3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52"/>
  <sheetViews>
    <sheetView tabSelected="1" workbookViewId="0">
      <selection activeCell="AB4" sqref="AB4"/>
    </sheetView>
  </sheetViews>
  <sheetFormatPr defaultColWidth="9" defaultRowHeight="13.5"/>
  <cols>
    <col min="1" max="1" width="3.375" style="2" customWidth="1"/>
    <col min="2" max="2" width="8.625" style="3" customWidth="1"/>
    <col min="3" max="3" width="5.375" style="2" customWidth="1"/>
    <col min="4" max="4" width="7.875" style="3" customWidth="1"/>
    <col min="5" max="5" width="5" style="2" customWidth="1"/>
    <col min="6" max="6" width="5.5" style="3" customWidth="1"/>
    <col min="7" max="7" width="4.75" style="2" customWidth="1"/>
    <col min="8" max="8" width="7.625" customWidth="1"/>
    <col min="9" max="9" width="7.125" customWidth="1"/>
    <col min="10" max="10" width="4.5" customWidth="1"/>
    <col min="11" max="11" width="6.25" style="2" customWidth="1"/>
    <col min="12" max="12" width="7.375" style="2" customWidth="1"/>
    <col min="13" max="13" width="6.25" style="2" customWidth="1"/>
    <col min="14" max="14" width="7.25" style="2" customWidth="1"/>
    <col min="15" max="15" width="3.75" style="2" customWidth="1"/>
    <col min="16" max="16" width="4" style="2" customWidth="1"/>
    <col min="17" max="17" width="4.5" style="2" customWidth="1"/>
    <col min="18" max="18" width="5.25" style="2" customWidth="1"/>
    <col min="19" max="19" width="4.875" style="2" customWidth="1"/>
    <col min="20" max="20" width="4.25" style="2" customWidth="1"/>
    <col min="21" max="21" width="4.625" style="2" customWidth="1"/>
    <col min="22" max="22" width="10.25" style="2" customWidth="1"/>
    <col min="23" max="23" width="12.375" style="4" customWidth="1"/>
    <col min="24" max="24" width="3.5" style="2" customWidth="1"/>
    <col min="25" max="25" width="5.25" customWidth="1"/>
  </cols>
  <sheetData>
    <row r="1" ht="23.25" customHeight="1" spans="1:25">
      <c r="A1" s="5" t="s">
        <v>0</v>
      </c>
      <c r="B1" s="6"/>
      <c r="C1" s="5"/>
      <c r="D1" s="6"/>
      <c r="E1" s="5"/>
      <c r="F1" s="6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35"/>
      <c r="X1" s="5"/>
      <c r="Y1" s="5"/>
    </row>
    <row r="2" ht="17.1" customHeight="1" spans="1: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S2" s="36" t="s">
        <v>2</v>
      </c>
      <c r="T2" s="36"/>
      <c r="U2" s="36"/>
      <c r="V2" s="36"/>
      <c r="W2" s="37"/>
      <c r="X2" s="36"/>
      <c r="Y2" s="36"/>
    </row>
    <row r="3" ht="18.95" customHeight="1" spans="1:25">
      <c r="A3" s="8" t="s">
        <v>3</v>
      </c>
      <c r="B3" s="9" t="s">
        <v>4</v>
      </c>
      <c r="C3" s="8" t="s">
        <v>5</v>
      </c>
      <c r="D3" s="9" t="s">
        <v>6</v>
      </c>
      <c r="E3" s="10" t="s">
        <v>7</v>
      </c>
      <c r="F3" s="9" t="s">
        <v>8</v>
      </c>
      <c r="G3" s="10" t="s">
        <v>9</v>
      </c>
      <c r="H3" s="11" t="s">
        <v>10</v>
      </c>
      <c r="I3" s="11" t="s">
        <v>11</v>
      </c>
      <c r="J3" s="11" t="s">
        <v>12</v>
      </c>
      <c r="K3" s="11" t="s">
        <v>13</v>
      </c>
      <c r="L3" s="18" t="s">
        <v>14</v>
      </c>
      <c r="M3" s="18"/>
      <c r="N3" s="18"/>
      <c r="O3" s="18"/>
      <c r="P3" s="18"/>
      <c r="Q3" s="18"/>
      <c r="R3" s="18"/>
      <c r="S3" s="18"/>
      <c r="T3" s="18"/>
      <c r="U3" s="18" t="s">
        <v>15</v>
      </c>
      <c r="V3" s="10" t="s">
        <v>16</v>
      </c>
      <c r="W3" s="38" t="s">
        <v>17</v>
      </c>
      <c r="X3" s="10" t="s">
        <v>18</v>
      </c>
      <c r="Y3" s="10" t="s">
        <v>19</v>
      </c>
    </row>
    <row r="4" ht="36.95" customHeight="1" spans="1:25">
      <c r="A4" s="8"/>
      <c r="B4" s="9"/>
      <c r="C4" s="8"/>
      <c r="D4" s="9"/>
      <c r="E4" s="12"/>
      <c r="F4" s="9"/>
      <c r="G4" s="12"/>
      <c r="H4" s="13"/>
      <c r="I4" s="29"/>
      <c r="J4" s="29"/>
      <c r="K4" s="13"/>
      <c r="L4" s="8" t="s">
        <v>20</v>
      </c>
      <c r="M4" s="8"/>
      <c r="N4" s="8"/>
      <c r="O4" s="8" t="s">
        <v>21</v>
      </c>
      <c r="P4" s="8" t="s">
        <v>22</v>
      </c>
      <c r="Q4" s="8" t="s">
        <v>23</v>
      </c>
      <c r="R4" s="8" t="s">
        <v>24</v>
      </c>
      <c r="S4" s="8" t="s">
        <v>25</v>
      </c>
      <c r="T4" s="8" t="s">
        <v>26</v>
      </c>
      <c r="U4" s="18"/>
      <c r="V4" s="12"/>
      <c r="W4" s="39"/>
      <c r="X4" s="12"/>
      <c r="Y4" s="13"/>
    </row>
    <row r="5" ht="27.95" customHeight="1" spans="1:25">
      <c r="A5" s="8"/>
      <c r="B5" s="9"/>
      <c r="C5" s="8"/>
      <c r="D5" s="9"/>
      <c r="E5" s="14"/>
      <c r="F5" s="9"/>
      <c r="G5" s="14"/>
      <c r="H5" s="15"/>
      <c r="I5" s="30"/>
      <c r="J5" s="30"/>
      <c r="K5" s="15"/>
      <c r="L5" s="18" t="s">
        <v>27</v>
      </c>
      <c r="M5" s="18" t="s">
        <v>28</v>
      </c>
      <c r="N5" s="8" t="s">
        <v>29</v>
      </c>
      <c r="O5" s="18" t="s">
        <v>27</v>
      </c>
      <c r="P5" s="18" t="s">
        <v>27</v>
      </c>
      <c r="Q5" s="18" t="s">
        <v>27</v>
      </c>
      <c r="R5" s="18" t="s">
        <v>27</v>
      </c>
      <c r="S5" s="18" t="s">
        <v>27</v>
      </c>
      <c r="T5" s="18" t="s">
        <v>27</v>
      </c>
      <c r="U5" s="40" t="s">
        <v>27</v>
      </c>
      <c r="V5" s="14"/>
      <c r="W5" s="41"/>
      <c r="X5" s="14"/>
      <c r="Y5" s="15"/>
    </row>
    <row r="6" s="1" customFormat="1" ht="39.95" customHeight="1" spans="1:25">
      <c r="A6" s="14">
        <v>1</v>
      </c>
      <c r="B6" s="16" t="s">
        <v>30</v>
      </c>
      <c r="C6" s="17" t="s">
        <v>31</v>
      </c>
      <c r="D6" s="16"/>
      <c r="E6" s="17" t="s">
        <v>32</v>
      </c>
      <c r="F6" s="16"/>
      <c r="G6" s="17"/>
      <c r="H6" s="17" t="s">
        <v>33</v>
      </c>
      <c r="I6" s="17" t="s">
        <v>34</v>
      </c>
      <c r="J6" s="17" t="s">
        <v>35</v>
      </c>
      <c r="K6" s="17">
        <v>3</v>
      </c>
      <c r="L6" s="17">
        <v>3</v>
      </c>
      <c r="M6" s="17">
        <v>4200</v>
      </c>
      <c r="N6" s="31">
        <f t="shared" ref="N6:N17" si="0">L6*M6</f>
        <v>12600</v>
      </c>
      <c r="O6" s="17">
        <v>0</v>
      </c>
      <c r="P6" s="17">
        <v>0</v>
      </c>
      <c r="Q6" s="17">
        <v>0</v>
      </c>
      <c r="R6" s="17">
        <v>0</v>
      </c>
      <c r="S6" s="17">
        <v>0</v>
      </c>
      <c r="T6" s="17">
        <v>0</v>
      </c>
      <c r="U6" s="17">
        <f>K6-L6-O6-P6-Q6-R6-S6-T6</f>
        <v>0</v>
      </c>
      <c r="V6" s="42">
        <f t="shared" ref="V6:V17" si="1">L6*M6</f>
        <v>12600</v>
      </c>
      <c r="W6" s="43" t="s">
        <v>36</v>
      </c>
      <c r="X6" s="17" t="s">
        <v>37</v>
      </c>
      <c r="Y6" s="17"/>
    </row>
    <row r="7" ht="39.95" customHeight="1" spans="1:25">
      <c r="A7" s="14">
        <v>2</v>
      </c>
      <c r="B7" s="16" t="s">
        <v>30</v>
      </c>
      <c r="C7" s="17" t="s">
        <v>31</v>
      </c>
      <c r="D7" s="16"/>
      <c r="E7" s="17" t="s">
        <v>32</v>
      </c>
      <c r="F7" s="16"/>
      <c r="G7" s="17"/>
      <c r="H7" s="17" t="s">
        <v>33</v>
      </c>
      <c r="I7" s="8" t="s">
        <v>38</v>
      </c>
      <c r="J7" s="8" t="s">
        <v>39</v>
      </c>
      <c r="K7" s="8">
        <v>16</v>
      </c>
      <c r="L7" s="8">
        <v>16</v>
      </c>
      <c r="M7" s="8">
        <v>100</v>
      </c>
      <c r="N7" s="31">
        <f t="shared" si="0"/>
        <v>1600</v>
      </c>
      <c r="O7" s="17">
        <v>0</v>
      </c>
      <c r="P7" s="17">
        <v>0</v>
      </c>
      <c r="Q7" s="17">
        <v>0</v>
      </c>
      <c r="R7" s="17">
        <v>0</v>
      </c>
      <c r="S7" s="17">
        <v>0</v>
      </c>
      <c r="T7" s="17">
        <v>0</v>
      </c>
      <c r="U7" s="17">
        <v>0</v>
      </c>
      <c r="V7" s="42">
        <f t="shared" si="1"/>
        <v>1600</v>
      </c>
      <c r="W7" s="44" t="s">
        <v>40</v>
      </c>
      <c r="X7" s="17" t="s">
        <v>37</v>
      </c>
      <c r="Y7" s="8"/>
    </row>
    <row r="8" ht="39.95" customHeight="1" spans="1:25">
      <c r="A8" s="14">
        <v>3</v>
      </c>
      <c r="B8" s="16" t="s">
        <v>30</v>
      </c>
      <c r="C8" s="17" t="s">
        <v>31</v>
      </c>
      <c r="D8" s="16"/>
      <c r="E8" s="17" t="s">
        <v>32</v>
      </c>
      <c r="F8" s="16"/>
      <c r="G8" s="17"/>
      <c r="H8" s="17" t="s">
        <v>33</v>
      </c>
      <c r="I8" s="8" t="s">
        <v>41</v>
      </c>
      <c r="J8" s="8" t="s">
        <v>42</v>
      </c>
      <c r="K8" s="8">
        <v>30951.15</v>
      </c>
      <c r="L8" s="8">
        <v>30951.15</v>
      </c>
      <c r="M8" s="8">
        <v>6.34</v>
      </c>
      <c r="N8" s="32">
        <v>196412.4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45">
        <v>196412.4</v>
      </c>
      <c r="W8" s="44" t="s">
        <v>43</v>
      </c>
      <c r="X8" s="17" t="s">
        <v>37</v>
      </c>
      <c r="Y8" s="8"/>
    </row>
    <row r="9" ht="50.1" customHeight="1" spans="1:25">
      <c r="A9" s="14">
        <v>4</v>
      </c>
      <c r="B9" s="16" t="s">
        <v>30</v>
      </c>
      <c r="C9" s="17" t="s">
        <v>31</v>
      </c>
      <c r="D9" s="16"/>
      <c r="E9" s="17" t="s">
        <v>32</v>
      </c>
      <c r="F9" s="16"/>
      <c r="G9" s="17"/>
      <c r="H9" s="17" t="s">
        <v>33</v>
      </c>
      <c r="I9" s="8" t="s">
        <v>44</v>
      </c>
      <c r="J9" s="8" t="s">
        <v>35</v>
      </c>
      <c r="K9" s="8">
        <v>16</v>
      </c>
      <c r="L9" s="8">
        <v>16</v>
      </c>
      <c r="M9" s="8"/>
      <c r="N9" s="32">
        <v>131480</v>
      </c>
      <c r="O9" s="17"/>
      <c r="P9" s="17"/>
      <c r="Q9" s="17"/>
      <c r="R9" s="17"/>
      <c r="S9" s="17"/>
      <c r="T9" s="17"/>
      <c r="U9" s="17"/>
      <c r="V9" s="45">
        <v>131480</v>
      </c>
      <c r="W9" s="44" t="s">
        <v>45</v>
      </c>
      <c r="X9" s="17" t="s">
        <v>37</v>
      </c>
      <c r="Y9" s="8" t="s">
        <v>46</v>
      </c>
    </row>
    <row r="10" ht="39.95" customHeight="1" spans="1:25">
      <c r="A10" s="14">
        <v>5</v>
      </c>
      <c r="B10" s="16" t="s">
        <v>30</v>
      </c>
      <c r="C10" s="17" t="s">
        <v>31</v>
      </c>
      <c r="D10" s="16"/>
      <c r="E10" s="17" t="s">
        <v>32</v>
      </c>
      <c r="F10" s="16"/>
      <c r="G10" s="17"/>
      <c r="H10" s="17" t="s">
        <v>33</v>
      </c>
      <c r="I10" s="32" t="s">
        <v>47</v>
      </c>
      <c r="J10" s="8" t="s">
        <v>35</v>
      </c>
      <c r="K10" s="8">
        <v>10</v>
      </c>
      <c r="L10" s="8">
        <v>10</v>
      </c>
      <c r="M10" s="8">
        <v>100</v>
      </c>
      <c r="N10" s="31">
        <f t="shared" si="0"/>
        <v>1000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42">
        <f t="shared" si="1"/>
        <v>1000</v>
      </c>
      <c r="W10" s="44" t="s">
        <v>48</v>
      </c>
      <c r="X10" s="17" t="s">
        <v>37</v>
      </c>
      <c r="Y10" s="8"/>
    </row>
    <row r="11" ht="39.95" customHeight="1" spans="1:25">
      <c r="A11" s="14">
        <v>6</v>
      </c>
      <c r="B11" s="16" t="s">
        <v>30</v>
      </c>
      <c r="C11" s="17" t="s">
        <v>31</v>
      </c>
      <c r="D11" s="16"/>
      <c r="E11" s="17" t="s">
        <v>32</v>
      </c>
      <c r="F11" s="16"/>
      <c r="G11" s="17"/>
      <c r="H11" s="17" t="s">
        <v>33</v>
      </c>
      <c r="I11" s="8" t="s">
        <v>49</v>
      </c>
      <c r="J11" s="8" t="s">
        <v>35</v>
      </c>
      <c r="K11" s="8">
        <v>16</v>
      </c>
      <c r="L11" s="8">
        <v>16</v>
      </c>
      <c r="M11" s="8">
        <v>160</v>
      </c>
      <c r="N11" s="31">
        <f t="shared" si="0"/>
        <v>2560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42">
        <f t="shared" si="1"/>
        <v>2560</v>
      </c>
      <c r="W11" s="44" t="s">
        <v>50</v>
      </c>
      <c r="X11" s="17" t="s">
        <v>37</v>
      </c>
      <c r="Y11" s="8"/>
    </row>
    <row r="12" ht="39.95" customHeight="1" spans="1:25">
      <c r="A12" s="14">
        <v>7</v>
      </c>
      <c r="B12" s="16" t="s">
        <v>30</v>
      </c>
      <c r="C12" s="17" t="s">
        <v>31</v>
      </c>
      <c r="D12" s="16"/>
      <c r="E12" s="17" t="s">
        <v>32</v>
      </c>
      <c r="F12" s="16"/>
      <c r="G12" s="17"/>
      <c r="H12" s="17" t="s">
        <v>33</v>
      </c>
      <c r="I12" s="8" t="s">
        <v>51</v>
      </c>
      <c r="J12" s="8" t="s">
        <v>35</v>
      </c>
      <c r="K12" s="8">
        <v>42</v>
      </c>
      <c r="L12" s="8">
        <v>42</v>
      </c>
      <c r="M12" s="8">
        <v>500</v>
      </c>
      <c r="N12" s="31">
        <f t="shared" si="0"/>
        <v>21000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42">
        <f t="shared" si="1"/>
        <v>21000</v>
      </c>
      <c r="W12" s="44" t="s">
        <v>52</v>
      </c>
      <c r="X12" s="17" t="s">
        <v>37</v>
      </c>
      <c r="Y12" s="8"/>
    </row>
    <row r="13" ht="39.95" customHeight="1" spans="1:25">
      <c r="A13" s="14">
        <v>8</v>
      </c>
      <c r="B13" s="16" t="s">
        <v>30</v>
      </c>
      <c r="C13" s="17" t="s">
        <v>31</v>
      </c>
      <c r="D13" s="16"/>
      <c r="E13" s="17" t="s">
        <v>32</v>
      </c>
      <c r="F13" s="16"/>
      <c r="G13" s="17"/>
      <c r="H13" s="17" t="s">
        <v>33</v>
      </c>
      <c r="I13" s="8" t="s">
        <v>53</v>
      </c>
      <c r="J13" s="8" t="s">
        <v>42</v>
      </c>
      <c r="K13" s="8">
        <v>69125</v>
      </c>
      <c r="L13" s="8">
        <v>69125</v>
      </c>
      <c r="M13" s="8">
        <v>0.35</v>
      </c>
      <c r="N13" s="31">
        <f t="shared" si="0"/>
        <v>24193.75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42">
        <f t="shared" si="1"/>
        <v>24193.75</v>
      </c>
      <c r="W13" s="44" t="s">
        <v>54</v>
      </c>
      <c r="X13" s="17" t="s">
        <v>37</v>
      </c>
      <c r="Y13" s="8"/>
    </row>
    <row r="14" ht="39.95" customHeight="1" spans="1:25">
      <c r="A14" s="14">
        <v>9</v>
      </c>
      <c r="B14" s="16" t="s">
        <v>30</v>
      </c>
      <c r="C14" s="17" t="s">
        <v>31</v>
      </c>
      <c r="D14" s="16"/>
      <c r="E14" s="17" t="s">
        <v>32</v>
      </c>
      <c r="F14" s="16">
        <v>120</v>
      </c>
      <c r="G14" s="17"/>
      <c r="H14" s="17" t="s">
        <v>33</v>
      </c>
      <c r="I14" s="32" t="s">
        <v>55</v>
      </c>
      <c r="J14" s="8" t="s">
        <v>42</v>
      </c>
      <c r="K14" s="32">
        <v>38210</v>
      </c>
      <c r="L14" s="32">
        <v>38210</v>
      </c>
      <c r="M14" s="8">
        <v>1.8</v>
      </c>
      <c r="N14" s="31">
        <f t="shared" si="0"/>
        <v>68778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42">
        <f t="shared" si="1"/>
        <v>68778</v>
      </c>
      <c r="W14" s="44" t="s">
        <v>56</v>
      </c>
      <c r="X14" s="17" t="s">
        <v>37</v>
      </c>
      <c r="Y14" s="8"/>
    </row>
    <row r="15" ht="39.95" customHeight="1" spans="1:25">
      <c r="A15" s="14">
        <v>10</v>
      </c>
      <c r="B15" s="16" t="s">
        <v>30</v>
      </c>
      <c r="C15" s="17" t="s">
        <v>31</v>
      </c>
      <c r="D15" s="16"/>
      <c r="E15" s="17" t="s">
        <v>32</v>
      </c>
      <c r="F15" s="16"/>
      <c r="G15" s="17"/>
      <c r="H15" s="17" t="s">
        <v>33</v>
      </c>
      <c r="I15" s="32" t="s">
        <v>55</v>
      </c>
      <c r="J15" s="8" t="s">
        <v>42</v>
      </c>
      <c r="K15" s="32">
        <v>160</v>
      </c>
      <c r="L15" s="32">
        <v>160</v>
      </c>
      <c r="M15" s="8">
        <v>3.18</v>
      </c>
      <c r="N15" s="31">
        <f t="shared" si="0"/>
        <v>508.8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42">
        <f t="shared" si="1"/>
        <v>508.8</v>
      </c>
      <c r="W15" s="44" t="s">
        <v>57</v>
      </c>
      <c r="X15" s="17" t="s">
        <v>37</v>
      </c>
      <c r="Y15" s="8"/>
    </row>
    <row r="16" ht="39.95" customHeight="1" spans="1:25">
      <c r="A16" s="14">
        <v>11</v>
      </c>
      <c r="B16" s="16" t="s">
        <v>30</v>
      </c>
      <c r="C16" s="17" t="s">
        <v>31</v>
      </c>
      <c r="D16" s="16"/>
      <c r="E16" s="17" t="s">
        <v>32</v>
      </c>
      <c r="F16" s="16"/>
      <c r="G16" s="17"/>
      <c r="H16" s="17" t="s">
        <v>33</v>
      </c>
      <c r="I16" s="8" t="s">
        <v>58</v>
      </c>
      <c r="J16" s="8" t="s">
        <v>59</v>
      </c>
      <c r="K16" s="8">
        <v>146</v>
      </c>
      <c r="L16" s="8">
        <v>146</v>
      </c>
      <c r="M16" s="8">
        <v>50</v>
      </c>
      <c r="N16" s="31">
        <f t="shared" si="0"/>
        <v>7300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42">
        <f t="shared" si="1"/>
        <v>7300</v>
      </c>
      <c r="W16" s="44" t="s">
        <v>60</v>
      </c>
      <c r="X16" s="17" t="s">
        <v>37</v>
      </c>
      <c r="Y16" s="8"/>
    </row>
    <row r="17" ht="39.95" customHeight="1" spans="1:25">
      <c r="A17" s="14">
        <v>12</v>
      </c>
      <c r="B17" s="16" t="s">
        <v>30</v>
      </c>
      <c r="C17" s="17" t="s">
        <v>31</v>
      </c>
      <c r="D17" s="16"/>
      <c r="E17" s="17" t="s">
        <v>32</v>
      </c>
      <c r="F17" s="16"/>
      <c r="G17" s="17"/>
      <c r="H17" s="17" t="s">
        <v>33</v>
      </c>
      <c r="I17" s="8" t="s">
        <v>61</v>
      </c>
      <c r="J17" s="8" t="s">
        <v>62</v>
      </c>
      <c r="K17" s="8">
        <v>2</v>
      </c>
      <c r="L17" s="8">
        <v>2</v>
      </c>
      <c r="M17" s="8">
        <v>150</v>
      </c>
      <c r="N17" s="31">
        <f t="shared" si="0"/>
        <v>300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42">
        <f t="shared" si="1"/>
        <v>300</v>
      </c>
      <c r="W17" s="44" t="s">
        <v>63</v>
      </c>
      <c r="X17" s="17" t="s">
        <v>37</v>
      </c>
      <c r="Y17" s="8"/>
    </row>
    <row r="18" ht="39.95" customHeight="1" spans="1:25">
      <c r="A18" s="14">
        <v>13</v>
      </c>
      <c r="B18" s="16" t="s">
        <v>30</v>
      </c>
      <c r="C18" s="17" t="s">
        <v>31</v>
      </c>
      <c r="D18" s="16"/>
      <c r="E18" s="17" t="s">
        <v>32</v>
      </c>
      <c r="F18" s="16"/>
      <c r="G18" s="17"/>
      <c r="H18" s="17" t="s">
        <v>33</v>
      </c>
      <c r="I18" s="8" t="s">
        <v>64</v>
      </c>
      <c r="J18" s="8" t="s">
        <v>65</v>
      </c>
      <c r="K18" s="8">
        <v>122.7</v>
      </c>
      <c r="L18" s="8">
        <v>122.7</v>
      </c>
      <c r="M18" s="8">
        <v>450</v>
      </c>
      <c r="N18" s="31">
        <v>55220</v>
      </c>
      <c r="O18" s="17"/>
      <c r="P18" s="17"/>
      <c r="Q18" s="17"/>
      <c r="R18" s="17"/>
      <c r="S18" s="17"/>
      <c r="T18" s="17"/>
      <c r="U18" s="17"/>
      <c r="V18" s="42">
        <v>55220</v>
      </c>
      <c r="W18" s="44" t="s">
        <v>66</v>
      </c>
      <c r="X18" s="17" t="s">
        <v>37</v>
      </c>
      <c r="Y18" s="8" t="s">
        <v>67</v>
      </c>
    </row>
    <row r="19" ht="39.95" customHeight="1" spans="1:25">
      <c r="A19" s="14">
        <v>14</v>
      </c>
      <c r="B19" s="9" t="s">
        <v>68</v>
      </c>
      <c r="C19" s="18" t="s">
        <v>69</v>
      </c>
      <c r="D19" s="19"/>
      <c r="E19" s="17" t="s">
        <v>32</v>
      </c>
      <c r="F19" s="19"/>
      <c r="G19" s="18"/>
      <c r="H19" s="8" t="s">
        <v>70</v>
      </c>
      <c r="I19" s="18" t="s">
        <v>38</v>
      </c>
      <c r="J19" s="18" t="s">
        <v>39</v>
      </c>
      <c r="K19" s="18">
        <v>156</v>
      </c>
      <c r="L19" s="18">
        <v>156</v>
      </c>
      <c r="M19" s="18">
        <v>150</v>
      </c>
      <c r="N19" s="18">
        <v>23400</v>
      </c>
      <c r="O19" s="18"/>
      <c r="P19" s="18"/>
      <c r="Q19" s="18"/>
      <c r="R19" s="18"/>
      <c r="S19" s="18"/>
      <c r="T19" s="18"/>
      <c r="U19" s="18"/>
      <c r="V19" s="46">
        <v>23400</v>
      </c>
      <c r="W19" s="47" t="s">
        <v>71</v>
      </c>
      <c r="X19" s="18" t="s">
        <v>37</v>
      </c>
      <c r="Y19" s="34"/>
    </row>
    <row r="20" ht="50.1" customHeight="1" spans="1:25">
      <c r="A20" s="14">
        <v>15</v>
      </c>
      <c r="B20" s="9" t="s">
        <v>68</v>
      </c>
      <c r="C20" s="18" t="s">
        <v>69</v>
      </c>
      <c r="D20" s="19"/>
      <c r="E20" s="17" t="s">
        <v>32</v>
      </c>
      <c r="F20" s="19"/>
      <c r="G20" s="18"/>
      <c r="H20" s="8" t="s">
        <v>70</v>
      </c>
      <c r="I20" s="18" t="s">
        <v>72</v>
      </c>
      <c r="J20" s="18" t="s">
        <v>35</v>
      </c>
      <c r="K20" s="18">
        <v>120</v>
      </c>
      <c r="L20" s="18">
        <v>77</v>
      </c>
      <c r="M20" s="8" t="s">
        <v>73</v>
      </c>
      <c r="N20" s="18">
        <v>367400</v>
      </c>
      <c r="O20" s="18"/>
      <c r="P20" s="18"/>
      <c r="Q20" s="18"/>
      <c r="R20" s="18"/>
      <c r="S20" s="18"/>
      <c r="T20" s="18">
        <v>68</v>
      </c>
      <c r="U20" s="18">
        <v>404</v>
      </c>
      <c r="V20" s="46">
        <v>367400</v>
      </c>
      <c r="W20" s="47" t="s">
        <v>71</v>
      </c>
      <c r="X20" s="18" t="s">
        <v>37</v>
      </c>
      <c r="Y20" s="34"/>
    </row>
    <row r="21" ht="50.1" customHeight="1" spans="1:25">
      <c r="A21" s="14">
        <v>16</v>
      </c>
      <c r="B21" s="17" t="s">
        <v>74</v>
      </c>
      <c r="C21" s="8" t="s">
        <v>75</v>
      </c>
      <c r="D21" s="8"/>
      <c r="E21" s="17"/>
      <c r="F21" s="18"/>
      <c r="G21" s="14"/>
      <c r="H21" s="17"/>
      <c r="I21" s="8" t="s">
        <v>76</v>
      </c>
      <c r="J21" s="8" t="s">
        <v>77</v>
      </c>
      <c r="K21" s="8">
        <v>1100</v>
      </c>
      <c r="L21" s="18">
        <v>696</v>
      </c>
      <c r="M21" s="14" t="s">
        <v>78</v>
      </c>
      <c r="N21" s="17">
        <v>1650</v>
      </c>
      <c r="O21" s="8">
        <v>0</v>
      </c>
      <c r="P21" s="8">
        <v>0</v>
      </c>
      <c r="Q21" s="8">
        <v>0</v>
      </c>
      <c r="R21" s="18">
        <v>320</v>
      </c>
      <c r="S21" s="14">
        <v>0</v>
      </c>
      <c r="T21" s="17">
        <v>84</v>
      </c>
      <c r="U21" s="8">
        <v>0</v>
      </c>
      <c r="V21" s="8">
        <v>1650</v>
      </c>
      <c r="W21" s="8" t="s">
        <v>79</v>
      </c>
      <c r="X21" s="18" t="s">
        <v>80</v>
      </c>
      <c r="Y21" s="14"/>
    </row>
    <row r="22" ht="50.1" customHeight="1" spans="1:25">
      <c r="A22" s="14">
        <v>17</v>
      </c>
      <c r="B22" s="17" t="s">
        <v>74</v>
      </c>
      <c r="C22" s="8" t="s">
        <v>75</v>
      </c>
      <c r="D22" s="8"/>
      <c r="E22" s="17"/>
      <c r="F22" s="18"/>
      <c r="G22" s="14"/>
      <c r="H22" s="17"/>
      <c r="I22" s="8" t="s">
        <v>76</v>
      </c>
      <c r="J22" s="8" t="s">
        <v>77</v>
      </c>
      <c r="K22" s="8">
        <v>700</v>
      </c>
      <c r="L22" s="18">
        <v>0</v>
      </c>
      <c r="M22" s="14">
        <v>0</v>
      </c>
      <c r="N22" s="17">
        <v>0</v>
      </c>
      <c r="O22" s="8">
        <v>0</v>
      </c>
      <c r="P22" s="8">
        <v>0</v>
      </c>
      <c r="Q22" s="8">
        <v>0</v>
      </c>
      <c r="R22" s="18">
        <v>700</v>
      </c>
      <c r="S22" s="14">
        <v>0</v>
      </c>
      <c r="T22" s="17">
        <v>0</v>
      </c>
      <c r="U22" s="8">
        <v>0</v>
      </c>
      <c r="V22" s="8">
        <v>0</v>
      </c>
      <c r="W22" s="8" t="s">
        <v>81</v>
      </c>
      <c r="X22" s="18" t="s">
        <v>80</v>
      </c>
      <c r="Y22" s="14"/>
    </row>
    <row r="23" ht="50.1" customHeight="1" spans="1:25">
      <c r="A23" s="14">
        <v>18</v>
      </c>
      <c r="B23" s="17" t="s">
        <v>74</v>
      </c>
      <c r="C23" s="8" t="s">
        <v>75</v>
      </c>
      <c r="D23" s="8"/>
      <c r="E23" s="17"/>
      <c r="F23" s="18"/>
      <c r="G23" s="14"/>
      <c r="H23" s="17"/>
      <c r="I23" s="8" t="s">
        <v>82</v>
      </c>
      <c r="J23" s="8" t="s">
        <v>77</v>
      </c>
      <c r="K23" s="8">
        <v>1450</v>
      </c>
      <c r="L23" s="18">
        <v>515</v>
      </c>
      <c r="M23" s="14" t="s">
        <v>83</v>
      </c>
      <c r="N23" s="17">
        <v>6180</v>
      </c>
      <c r="O23" s="8">
        <v>0</v>
      </c>
      <c r="P23" s="8">
        <v>0</v>
      </c>
      <c r="Q23" s="8">
        <v>0</v>
      </c>
      <c r="R23" s="18">
        <v>840</v>
      </c>
      <c r="S23" s="14">
        <v>0</v>
      </c>
      <c r="T23" s="17">
        <v>95</v>
      </c>
      <c r="U23" s="8">
        <v>0</v>
      </c>
      <c r="V23" s="8">
        <v>6180</v>
      </c>
      <c r="W23" s="8" t="s">
        <v>84</v>
      </c>
      <c r="X23" s="18" t="s">
        <v>80</v>
      </c>
      <c r="Y23" s="14"/>
    </row>
    <row r="24" ht="50.1" customHeight="1" spans="1:25">
      <c r="A24" s="14">
        <v>19</v>
      </c>
      <c r="B24" s="17" t="s">
        <v>74</v>
      </c>
      <c r="C24" s="8" t="s">
        <v>75</v>
      </c>
      <c r="D24" s="8"/>
      <c r="E24" s="17"/>
      <c r="F24" s="18"/>
      <c r="G24" s="14"/>
      <c r="H24" s="17"/>
      <c r="I24" s="8" t="s">
        <v>85</v>
      </c>
      <c r="J24" s="8" t="s">
        <v>86</v>
      </c>
      <c r="K24" s="8">
        <v>25232</v>
      </c>
      <c r="L24" s="18">
        <v>14432</v>
      </c>
      <c r="M24" s="14" t="s">
        <v>87</v>
      </c>
      <c r="N24" s="17">
        <v>7216</v>
      </c>
      <c r="O24" s="8">
        <v>0</v>
      </c>
      <c r="P24" s="8">
        <v>0</v>
      </c>
      <c r="Q24" s="8">
        <v>0</v>
      </c>
      <c r="R24" s="18">
        <v>9600</v>
      </c>
      <c r="S24" s="14">
        <v>0</v>
      </c>
      <c r="T24" s="17">
        <v>1200</v>
      </c>
      <c r="U24" s="8">
        <v>0</v>
      </c>
      <c r="V24" s="8">
        <v>7216</v>
      </c>
      <c r="W24" s="8" t="s">
        <v>84</v>
      </c>
      <c r="X24" s="18" t="s">
        <v>80</v>
      </c>
      <c r="Y24" s="14"/>
    </row>
    <row r="25" ht="50.1" customHeight="1" spans="1:25">
      <c r="A25" s="14">
        <v>20</v>
      </c>
      <c r="B25" s="17" t="s">
        <v>74</v>
      </c>
      <c r="C25" s="8" t="s">
        <v>75</v>
      </c>
      <c r="D25" s="8"/>
      <c r="E25" s="17"/>
      <c r="F25" s="18"/>
      <c r="G25" s="14"/>
      <c r="H25" s="17"/>
      <c r="I25" s="8" t="s">
        <v>88</v>
      </c>
      <c r="J25" s="8" t="s">
        <v>77</v>
      </c>
      <c r="K25" s="8">
        <v>500</v>
      </c>
      <c r="L25" s="18">
        <v>0</v>
      </c>
      <c r="M25" s="14">
        <v>0</v>
      </c>
      <c r="N25" s="17">
        <v>0</v>
      </c>
      <c r="O25" s="8">
        <v>0</v>
      </c>
      <c r="P25" s="8">
        <v>0</v>
      </c>
      <c r="Q25" s="8">
        <v>0</v>
      </c>
      <c r="R25" s="18">
        <v>450</v>
      </c>
      <c r="S25" s="14">
        <v>0</v>
      </c>
      <c r="T25" s="17">
        <v>50</v>
      </c>
      <c r="U25" s="8">
        <v>0</v>
      </c>
      <c r="V25" s="8">
        <v>0</v>
      </c>
      <c r="W25" s="8" t="s">
        <v>81</v>
      </c>
      <c r="X25" s="18" t="s">
        <v>80</v>
      </c>
      <c r="Y25" s="14"/>
    </row>
    <row r="26" ht="50.1" customHeight="1" spans="1:25">
      <c r="A26" s="14">
        <v>21</v>
      </c>
      <c r="B26" s="17" t="s">
        <v>74</v>
      </c>
      <c r="C26" s="8" t="s">
        <v>75</v>
      </c>
      <c r="D26" s="8"/>
      <c r="E26" s="17"/>
      <c r="F26" s="18"/>
      <c r="G26" s="14"/>
      <c r="H26" s="17"/>
      <c r="I26" s="8" t="s">
        <v>76</v>
      </c>
      <c r="J26" s="8" t="s">
        <v>77</v>
      </c>
      <c r="K26" s="8">
        <v>300</v>
      </c>
      <c r="L26" s="18">
        <v>50</v>
      </c>
      <c r="M26" s="14" t="s">
        <v>83</v>
      </c>
      <c r="N26" s="17">
        <v>600</v>
      </c>
      <c r="O26" s="8">
        <v>0</v>
      </c>
      <c r="P26" s="8">
        <v>0</v>
      </c>
      <c r="Q26" s="8">
        <v>0</v>
      </c>
      <c r="R26" s="18">
        <v>220</v>
      </c>
      <c r="S26" s="14">
        <v>0</v>
      </c>
      <c r="T26" s="17">
        <v>30</v>
      </c>
      <c r="U26" s="8">
        <v>0</v>
      </c>
      <c r="V26" s="8">
        <v>600</v>
      </c>
      <c r="W26" s="8" t="s">
        <v>89</v>
      </c>
      <c r="X26" s="18" t="s">
        <v>80</v>
      </c>
      <c r="Y26" s="14"/>
    </row>
    <row r="27" ht="50.1" customHeight="1" spans="1:25">
      <c r="A27" s="14">
        <v>22</v>
      </c>
      <c r="B27" s="17" t="s">
        <v>74</v>
      </c>
      <c r="C27" s="8" t="s">
        <v>75</v>
      </c>
      <c r="D27" s="8"/>
      <c r="E27" s="17"/>
      <c r="F27" s="18"/>
      <c r="G27" s="14"/>
      <c r="H27" s="17"/>
      <c r="I27" s="8" t="s">
        <v>76</v>
      </c>
      <c r="J27" s="8" t="s">
        <v>77</v>
      </c>
      <c r="K27" s="8">
        <v>1200</v>
      </c>
      <c r="L27" s="18">
        <v>650</v>
      </c>
      <c r="M27" s="14" t="s">
        <v>90</v>
      </c>
      <c r="N27" s="17">
        <v>5271</v>
      </c>
      <c r="O27" s="8">
        <v>0</v>
      </c>
      <c r="P27" s="8">
        <v>0</v>
      </c>
      <c r="Q27" s="8">
        <v>0</v>
      </c>
      <c r="R27" s="18">
        <v>370</v>
      </c>
      <c r="S27" s="14">
        <v>0</v>
      </c>
      <c r="T27" s="17">
        <v>180</v>
      </c>
      <c r="U27" s="8">
        <v>0</v>
      </c>
      <c r="V27" s="8">
        <v>5271</v>
      </c>
      <c r="W27" s="8" t="s">
        <v>89</v>
      </c>
      <c r="X27" s="18" t="s">
        <v>80</v>
      </c>
      <c r="Y27" s="14"/>
    </row>
    <row r="28" ht="50.1" customHeight="1" spans="1:25">
      <c r="A28" s="14">
        <v>23</v>
      </c>
      <c r="B28" s="17" t="s">
        <v>74</v>
      </c>
      <c r="C28" s="8" t="s">
        <v>75</v>
      </c>
      <c r="D28" s="8"/>
      <c r="E28" s="17"/>
      <c r="F28" s="18"/>
      <c r="G28" s="14"/>
      <c r="H28" s="17"/>
      <c r="I28" s="8" t="s">
        <v>91</v>
      </c>
      <c r="J28" s="8" t="s">
        <v>92</v>
      </c>
      <c r="K28" s="8">
        <v>6000</v>
      </c>
      <c r="L28" s="18">
        <v>187.5</v>
      </c>
      <c r="M28" s="14" t="s">
        <v>93</v>
      </c>
      <c r="N28" s="17">
        <v>300</v>
      </c>
      <c r="O28" s="8">
        <v>0</v>
      </c>
      <c r="P28" s="8">
        <v>0</v>
      </c>
      <c r="Q28" s="8">
        <v>0</v>
      </c>
      <c r="R28" s="18">
        <v>5595.5</v>
      </c>
      <c r="S28" s="14">
        <v>0</v>
      </c>
      <c r="T28" s="17">
        <v>217</v>
      </c>
      <c r="U28" s="8">
        <v>0</v>
      </c>
      <c r="V28" s="8">
        <v>300</v>
      </c>
      <c r="W28" s="8" t="s">
        <v>89</v>
      </c>
      <c r="X28" s="18" t="s">
        <v>80</v>
      </c>
      <c r="Y28" s="14"/>
    </row>
    <row r="29" ht="50.1" customHeight="1" spans="1:25">
      <c r="A29" s="14">
        <v>24</v>
      </c>
      <c r="B29" s="17" t="s">
        <v>74</v>
      </c>
      <c r="C29" s="8" t="s">
        <v>75</v>
      </c>
      <c r="D29" s="8"/>
      <c r="E29" s="17"/>
      <c r="F29" s="18"/>
      <c r="G29" s="14"/>
      <c r="H29" s="17"/>
      <c r="I29" s="8" t="s">
        <v>82</v>
      </c>
      <c r="J29" s="8" t="s">
        <v>77</v>
      </c>
      <c r="K29" s="8">
        <v>420</v>
      </c>
      <c r="L29" s="18">
        <v>220</v>
      </c>
      <c r="M29" s="14" t="s">
        <v>94</v>
      </c>
      <c r="N29" s="17">
        <v>3300</v>
      </c>
      <c r="O29" s="8">
        <v>0</v>
      </c>
      <c r="P29" s="8">
        <v>0</v>
      </c>
      <c r="Q29" s="8">
        <v>0</v>
      </c>
      <c r="R29" s="18">
        <v>200</v>
      </c>
      <c r="S29" s="14">
        <v>0</v>
      </c>
      <c r="T29" s="17">
        <v>0</v>
      </c>
      <c r="U29" s="8">
        <v>0</v>
      </c>
      <c r="V29" s="8">
        <v>3300</v>
      </c>
      <c r="W29" s="8" t="s">
        <v>95</v>
      </c>
      <c r="X29" s="18" t="s">
        <v>80</v>
      </c>
      <c r="Y29" s="14"/>
    </row>
    <row r="30" ht="50.1" customHeight="1" spans="1:25">
      <c r="A30" s="14">
        <v>25</v>
      </c>
      <c r="B30" s="17" t="s">
        <v>74</v>
      </c>
      <c r="C30" s="8" t="s">
        <v>75</v>
      </c>
      <c r="D30" s="8"/>
      <c r="E30" s="17"/>
      <c r="F30" s="18"/>
      <c r="G30" s="14"/>
      <c r="H30" s="17"/>
      <c r="I30" s="8" t="s">
        <v>85</v>
      </c>
      <c r="J30" s="8" t="s">
        <v>96</v>
      </c>
      <c r="K30" s="8">
        <v>605</v>
      </c>
      <c r="L30" s="18">
        <v>405</v>
      </c>
      <c r="M30" s="14" t="s">
        <v>97</v>
      </c>
      <c r="N30" s="17">
        <v>1620</v>
      </c>
      <c r="O30" s="8">
        <v>0</v>
      </c>
      <c r="P30" s="8">
        <v>0</v>
      </c>
      <c r="Q30" s="8">
        <v>0</v>
      </c>
      <c r="R30" s="18">
        <v>200</v>
      </c>
      <c r="S30" s="14">
        <v>0</v>
      </c>
      <c r="T30" s="17">
        <v>0</v>
      </c>
      <c r="U30" s="8">
        <v>0</v>
      </c>
      <c r="V30" s="8">
        <v>1620</v>
      </c>
      <c r="W30" s="8" t="s">
        <v>95</v>
      </c>
      <c r="X30" s="18" t="s">
        <v>80</v>
      </c>
      <c r="Y30" s="14"/>
    </row>
    <row r="31" ht="50.1" customHeight="1" spans="1:25">
      <c r="A31" s="14">
        <v>26</v>
      </c>
      <c r="B31" s="17" t="s">
        <v>74</v>
      </c>
      <c r="C31" s="8" t="s">
        <v>75</v>
      </c>
      <c r="D31" s="8"/>
      <c r="E31" s="17"/>
      <c r="F31" s="18"/>
      <c r="G31" s="14"/>
      <c r="H31" s="17"/>
      <c r="I31" s="8" t="s">
        <v>98</v>
      </c>
      <c r="J31" s="8" t="s">
        <v>99</v>
      </c>
      <c r="K31" s="8">
        <v>700</v>
      </c>
      <c r="L31" s="18">
        <v>177</v>
      </c>
      <c r="M31" s="14" t="s">
        <v>100</v>
      </c>
      <c r="N31" s="17">
        <v>1601</v>
      </c>
      <c r="O31" s="8">
        <v>0</v>
      </c>
      <c r="P31" s="8">
        <v>0</v>
      </c>
      <c r="Q31" s="8">
        <v>0</v>
      </c>
      <c r="R31" s="18">
        <v>428</v>
      </c>
      <c r="S31" s="14">
        <v>0</v>
      </c>
      <c r="T31" s="17">
        <v>95</v>
      </c>
      <c r="U31" s="8">
        <v>0</v>
      </c>
      <c r="V31" s="8">
        <v>1601</v>
      </c>
      <c r="W31" s="8" t="s">
        <v>101</v>
      </c>
      <c r="X31" s="18" t="s">
        <v>80</v>
      </c>
      <c r="Y31" s="14"/>
    </row>
    <row r="32" ht="50.1" customHeight="1" spans="1:25">
      <c r="A32" s="14">
        <v>27</v>
      </c>
      <c r="B32" s="17" t="s">
        <v>74</v>
      </c>
      <c r="C32" s="8" t="s">
        <v>75</v>
      </c>
      <c r="D32" s="8"/>
      <c r="E32" s="17"/>
      <c r="F32" s="18"/>
      <c r="G32" s="14"/>
      <c r="H32" s="17"/>
      <c r="I32" s="8" t="s">
        <v>102</v>
      </c>
      <c r="J32" s="8" t="s">
        <v>103</v>
      </c>
      <c r="K32" s="8">
        <v>9000</v>
      </c>
      <c r="L32" s="18">
        <v>4197</v>
      </c>
      <c r="M32" s="14" t="s">
        <v>104</v>
      </c>
      <c r="N32" s="17">
        <v>1399</v>
      </c>
      <c r="O32" s="8">
        <v>0</v>
      </c>
      <c r="P32" s="8">
        <v>0</v>
      </c>
      <c r="Q32" s="8">
        <v>0</v>
      </c>
      <c r="R32" s="18">
        <v>4320</v>
      </c>
      <c r="S32" s="14">
        <v>0</v>
      </c>
      <c r="T32" s="17">
        <v>483</v>
      </c>
      <c r="U32" s="8">
        <v>0</v>
      </c>
      <c r="V32" s="8">
        <v>1399</v>
      </c>
      <c r="W32" s="8" t="s">
        <v>101</v>
      </c>
      <c r="X32" s="18" t="s">
        <v>80</v>
      </c>
      <c r="Y32" s="14"/>
    </row>
    <row r="33" ht="50.1" customHeight="1" spans="1:25">
      <c r="A33" s="14">
        <v>28</v>
      </c>
      <c r="B33" s="17" t="s">
        <v>74</v>
      </c>
      <c r="C33" s="8" t="s">
        <v>75</v>
      </c>
      <c r="D33" s="8"/>
      <c r="E33" s="17"/>
      <c r="F33" s="18"/>
      <c r="G33" s="14"/>
      <c r="H33" s="17"/>
      <c r="I33" s="8" t="s">
        <v>105</v>
      </c>
      <c r="J33" s="8" t="s">
        <v>106</v>
      </c>
      <c r="K33" s="8">
        <v>4</v>
      </c>
      <c r="L33" s="18">
        <v>4</v>
      </c>
      <c r="M33" s="14" t="s">
        <v>107</v>
      </c>
      <c r="N33" s="17">
        <v>2000</v>
      </c>
      <c r="O33" s="8">
        <v>0</v>
      </c>
      <c r="P33" s="8">
        <v>0</v>
      </c>
      <c r="Q33" s="8">
        <v>0</v>
      </c>
      <c r="R33" s="18">
        <v>0</v>
      </c>
      <c r="S33" s="14">
        <v>0</v>
      </c>
      <c r="T33" s="17">
        <v>0</v>
      </c>
      <c r="U33" s="8">
        <v>0</v>
      </c>
      <c r="V33" s="8">
        <v>2000</v>
      </c>
      <c r="W33" s="8" t="s">
        <v>101</v>
      </c>
      <c r="X33" s="18" t="s">
        <v>80</v>
      </c>
      <c r="Y33" s="14"/>
    </row>
    <row r="34" ht="50.1" customHeight="1" spans="1:25">
      <c r="A34" s="14">
        <v>29</v>
      </c>
      <c r="B34" s="17" t="s">
        <v>74</v>
      </c>
      <c r="C34" s="8" t="s">
        <v>75</v>
      </c>
      <c r="D34" s="8"/>
      <c r="E34" s="17"/>
      <c r="F34" s="18"/>
      <c r="G34" s="14"/>
      <c r="H34" s="17"/>
      <c r="I34" s="8" t="s">
        <v>108</v>
      </c>
      <c r="J34" s="8" t="s">
        <v>99</v>
      </c>
      <c r="K34" s="8">
        <v>250</v>
      </c>
      <c r="L34" s="18">
        <v>125</v>
      </c>
      <c r="M34" s="14" t="s">
        <v>109</v>
      </c>
      <c r="N34" s="17">
        <v>1035</v>
      </c>
      <c r="O34" s="8">
        <v>0</v>
      </c>
      <c r="P34" s="8">
        <v>0</v>
      </c>
      <c r="Q34" s="8">
        <v>0</v>
      </c>
      <c r="R34" s="18">
        <v>75</v>
      </c>
      <c r="S34" s="14">
        <v>0</v>
      </c>
      <c r="T34" s="17">
        <v>50</v>
      </c>
      <c r="U34" s="8">
        <v>0</v>
      </c>
      <c r="V34" s="8">
        <v>1035</v>
      </c>
      <c r="W34" s="8" t="s">
        <v>101</v>
      </c>
      <c r="X34" s="18" t="s">
        <v>80</v>
      </c>
      <c r="Y34" s="14"/>
    </row>
    <row r="35" ht="50.1" customHeight="1" spans="1:25">
      <c r="A35" s="14">
        <v>30</v>
      </c>
      <c r="B35" s="17" t="s">
        <v>74</v>
      </c>
      <c r="C35" s="8" t="s">
        <v>75</v>
      </c>
      <c r="D35" s="8"/>
      <c r="E35" s="17"/>
      <c r="F35" s="18"/>
      <c r="G35" s="14"/>
      <c r="H35" s="17"/>
      <c r="I35" s="8" t="s">
        <v>108</v>
      </c>
      <c r="J35" s="8" t="s">
        <v>99</v>
      </c>
      <c r="K35" s="8">
        <v>360</v>
      </c>
      <c r="L35" s="18">
        <v>0</v>
      </c>
      <c r="M35" s="14">
        <v>0</v>
      </c>
      <c r="N35" s="17">
        <v>0</v>
      </c>
      <c r="O35" s="8">
        <v>0</v>
      </c>
      <c r="P35" s="8">
        <v>0</v>
      </c>
      <c r="Q35" s="8">
        <v>0</v>
      </c>
      <c r="R35" s="18">
        <v>330</v>
      </c>
      <c r="S35" s="14">
        <v>0</v>
      </c>
      <c r="T35" s="17">
        <v>30</v>
      </c>
      <c r="U35" s="8">
        <v>0</v>
      </c>
      <c r="V35" s="8">
        <v>0</v>
      </c>
      <c r="W35" s="8" t="s">
        <v>81</v>
      </c>
      <c r="X35" s="18" t="s">
        <v>80</v>
      </c>
      <c r="Y35" s="14"/>
    </row>
    <row r="36" ht="50.1" customHeight="1" spans="1:25">
      <c r="A36" s="14">
        <v>31</v>
      </c>
      <c r="B36" s="17" t="s">
        <v>74</v>
      </c>
      <c r="C36" s="8" t="s">
        <v>75</v>
      </c>
      <c r="D36" s="8"/>
      <c r="E36" s="17"/>
      <c r="F36" s="18"/>
      <c r="G36" s="14"/>
      <c r="H36" s="17"/>
      <c r="I36" s="8" t="s">
        <v>108</v>
      </c>
      <c r="J36" s="8" t="s">
        <v>99</v>
      </c>
      <c r="K36" s="8">
        <v>200</v>
      </c>
      <c r="L36" s="18">
        <v>0</v>
      </c>
      <c r="M36" s="14">
        <v>0</v>
      </c>
      <c r="N36" s="17">
        <v>0</v>
      </c>
      <c r="O36" s="8">
        <v>0</v>
      </c>
      <c r="P36" s="8">
        <v>0</v>
      </c>
      <c r="Q36" s="8">
        <v>0</v>
      </c>
      <c r="R36" s="18">
        <v>150</v>
      </c>
      <c r="S36" s="14">
        <v>0</v>
      </c>
      <c r="T36" s="17">
        <v>50</v>
      </c>
      <c r="U36" s="8">
        <v>0</v>
      </c>
      <c r="V36" s="8">
        <v>0</v>
      </c>
      <c r="W36" s="8" t="s">
        <v>81</v>
      </c>
      <c r="X36" s="18" t="s">
        <v>80</v>
      </c>
      <c r="Y36" s="14"/>
    </row>
    <row r="37" ht="50.1" customHeight="1" spans="1:25">
      <c r="A37" s="14">
        <v>32</v>
      </c>
      <c r="B37" s="17" t="s">
        <v>74</v>
      </c>
      <c r="C37" s="8" t="s">
        <v>75</v>
      </c>
      <c r="D37" s="8"/>
      <c r="E37" s="17"/>
      <c r="F37" s="18"/>
      <c r="G37" s="14"/>
      <c r="H37" s="17"/>
      <c r="I37" s="8" t="s">
        <v>110</v>
      </c>
      <c r="J37" s="8" t="s">
        <v>99</v>
      </c>
      <c r="K37" s="8">
        <v>400</v>
      </c>
      <c r="L37" s="18">
        <v>0</v>
      </c>
      <c r="M37" s="14">
        <v>0</v>
      </c>
      <c r="N37" s="17">
        <v>0</v>
      </c>
      <c r="O37" s="8">
        <v>0</v>
      </c>
      <c r="P37" s="8">
        <v>0</v>
      </c>
      <c r="Q37" s="8">
        <v>0</v>
      </c>
      <c r="R37" s="18">
        <v>350</v>
      </c>
      <c r="S37" s="14">
        <v>0</v>
      </c>
      <c r="T37" s="17">
        <v>50</v>
      </c>
      <c r="U37" s="8">
        <v>0</v>
      </c>
      <c r="V37" s="8">
        <v>0</v>
      </c>
      <c r="W37" s="8" t="s">
        <v>81</v>
      </c>
      <c r="X37" s="18" t="s">
        <v>80</v>
      </c>
      <c r="Y37" s="14"/>
    </row>
    <row r="38" ht="50.1" customHeight="1" spans="1:25">
      <c r="A38" s="14">
        <v>33</v>
      </c>
      <c r="B38" s="16" t="s">
        <v>111</v>
      </c>
      <c r="C38" s="8" t="s">
        <v>112</v>
      </c>
      <c r="D38" s="9" t="s">
        <v>113</v>
      </c>
      <c r="E38" s="17" t="s">
        <v>32</v>
      </c>
      <c r="F38" s="19" t="s">
        <v>114</v>
      </c>
      <c r="G38" s="18" t="s">
        <v>115</v>
      </c>
      <c r="H38" s="8" t="s">
        <v>116</v>
      </c>
      <c r="I38" s="17" t="s">
        <v>117</v>
      </c>
      <c r="J38" s="18" t="s">
        <v>65</v>
      </c>
      <c r="K38" s="18">
        <v>40</v>
      </c>
      <c r="L38" s="33">
        <v>0</v>
      </c>
      <c r="M38" s="33">
        <v>0</v>
      </c>
      <c r="N38" s="33">
        <v>0</v>
      </c>
      <c r="O38" s="18">
        <v>0</v>
      </c>
      <c r="P38" s="18">
        <v>0</v>
      </c>
      <c r="Q38" s="18">
        <v>0</v>
      </c>
      <c r="R38" s="18">
        <v>40</v>
      </c>
      <c r="S38" s="18">
        <v>0</v>
      </c>
      <c r="T38" s="33">
        <v>0</v>
      </c>
      <c r="U38" s="18">
        <f>K38-L38-O38-P38-Q38-R38-S38-T38</f>
        <v>0</v>
      </c>
      <c r="V38" s="46"/>
      <c r="W38" s="48"/>
      <c r="X38" s="34"/>
      <c r="Y38" s="34"/>
    </row>
    <row r="39" ht="50.1" customHeight="1" spans="1:25">
      <c r="A39" s="14">
        <v>34</v>
      </c>
      <c r="B39" s="16" t="s">
        <v>111</v>
      </c>
      <c r="C39" s="8" t="s">
        <v>112</v>
      </c>
      <c r="D39" s="9" t="s">
        <v>113</v>
      </c>
      <c r="E39" s="17" t="s">
        <v>32</v>
      </c>
      <c r="F39" s="19" t="s">
        <v>114</v>
      </c>
      <c r="G39" s="18" t="s">
        <v>115</v>
      </c>
      <c r="H39" s="8" t="s">
        <v>116</v>
      </c>
      <c r="I39" s="34" t="s">
        <v>118</v>
      </c>
      <c r="J39" s="34" t="s">
        <v>119</v>
      </c>
      <c r="K39" s="18">
        <v>1</v>
      </c>
      <c r="L39" s="18">
        <v>8</v>
      </c>
      <c r="M39" s="18">
        <v>4800</v>
      </c>
      <c r="N39" s="18">
        <f>L39*M39</f>
        <v>38400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50</v>
      </c>
      <c r="U39" s="18">
        <v>30</v>
      </c>
      <c r="V39" s="46">
        <v>38400</v>
      </c>
      <c r="W39" s="49" t="s">
        <v>120</v>
      </c>
      <c r="X39" s="50" t="s">
        <v>37</v>
      </c>
      <c r="Y39" s="9" t="s">
        <v>121</v>
      </c>
    </row>
    <row r="40" ht="50.1" customHeight="1" spans="1:25">
      <c r="A40" s="14">
        <v>35</v>
      </c>
      <c r="B40" s="16" t="s">
        <v>111</v>
      </c>
      <c r="C40" s="8" t="s">
        <v>112</v>
      </c>
      <c r="D40" s="9" t="s">
        <v>113</v>
      </c>
      <c r="E40" s="17" t="s">
        <v>32</v>
      </c>
      <c r="F40" s="19" t="s">
        <v>114</v>
      </c>
      <c r="G40" s="18" t="s">
        <v>115</v>
      </c>
      <c r="H40" s="8" t="s">
        <v>116</v>
      </c>
      <c r="I40" s="17" t="s">
        <v>122</v>
      </c>
      <c r="J40" s="34" t="s">
        <v>119</v>
      </c>
      <c r="K40" s="18">
        <v>43</v>
      </c>
      <c r="L40" s="18">
        <v>3</v>
      </c>
      <c r="M40" s="18">
        <v>4300</v>
      </c>
      <c r="N40" s="18">
        <f>L40*M40</f>
        <v>12900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86</v>
      </c>
      <c r="U40" s="18">
        <v>210</v>
      </c>
      <c r="V40" s="46">
        <v>12900</v>
      </c>
      <c r="W40" s="49" t="s">
        <v>120</v>
      </c>
      <c r="X40" s="50" t="s">
        <v>37</v>
      </c>
      <c r="Y40" s="9" t="s">
        <v>121</v>
      </c>
    </row>
    <row r="41" ht="50.1" customHeight="1" spans="1:25">
      <c r="A41" s="14">
        <v>36</v>
      </c>
      <c r="B41" s="16" t="s">
        <v>111</v>
      </c>
      <c r="C41" s="8" t="s">
        <v>112</v>
      </c>
      <c r="D41" s="9" t="s">
        <v>113</v>
      </c>
      <c r="E41" s="17" t="s">
        <v>32</v>
      </c>
      <c r="F41" s="19" t="s">
        <v>114</v>
      </c>
      <c r="G41" s="18" t="s">
        <v>115</v>
      </c>
      <c r="H41" s="8" t="s">
        <v>116</v>
      </c>
      <c r="I41" s="17" t="s">
        <v>123</v>
      </c>
      <c r="J41" s="34" t="s">
        <v>119</v>
      </c>
      <c r="K41" s="18">
        <v>234</v>
      </c>
      <c r="L41" s="18">
        <v>19</v>
      </c>
      <c r="M41" s="18">
        <v>3089.5</v>
      </c>
      <c r="N41" s="18">
        <v>58700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48</v>
      </c>
      <c r="U41" s="18">
        <v>226</v>
      </c>
      <c r="V41" s="46">
        <v>58700</v>
      </c>
      <c r="W41" s="49" t="s">
        <v>120</v>
      </c>
      <c r="X41" s="50" t="s">
        <v>37</v>
      </c>
      <c r="Y41" s="9" t="s">
        <v>121</v>
      </c>
    </row>
    <row r="42" ht="50.1" customHeight="1" spans="1:25">
      <c r="A42" s="14">
        <v>37</v>
      </c>
      <c r="B42" s="16" t="s">
        <v>111</v>
      </c>
      <c r="C42" s="8" t="s">
        <v>112</v>
      </c>
      <c r="D42" s="9" t="s">
        <v>113</v>
      </c>
      <c r="E42" s="17" t="s">
        <v>32</v>
      </c>
      <c r="F42" s="19" t="s">
        <v>114</v>
      </c>
      <c r="G42" s="18" t="s">
        <v>115</v>
      </c>
      <c r="H42" s="8" t="s">
        <v>116</v>
      </c>
      <c r="I42" s="17" t="s">
        <v>124</v>
      </c>
      <c r="J42" s="34" t="s">
        <v>65</v>
      </c>
      <c r="K42" s="18">
        <v>57.06</v>
      </c>
      <c r="L42" s="18">
        <v>57.06</v>
      </c>
      <c r="M42" s="18">
        <v>300</v>
      </c>
      <c r="N42" s="18">
        <v>17120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46">
        <v>17120</v>
      </c>
      <c r="W42" s="49" t="s">
        <v>120</v>
      </c>
      <c r="X42" s="50" t="s">
        <v>37</v>
      </c>
      <c r="Y42" s="9" t="s">
        <v>121</v>
      </c>
    </row>
    <row r="43" ht="50.1" customHeight="1" spans="1:25">
      <c r="A43" s="14">
        <v>38</v>
      </c>
      <c r="B43" s="16" t="s">
        <v>111</v>
      </c>
      <c r="C43" s="8" t="s">
        <v>112</v>
      </c>
      <c r="D43" s="9" t="s">
        <v>113</v>
      </c>
      <c r="E43" s="17" t="s">
        <v>32</v>
      </c>
      <c r="F43" s="19" t="s">
        <v>114</v>
      </c>
      <c r="G43" s="18" t="s">
        <v>115</v>
      </c>
      <c r="H43" s="8" t="s">
        <v>116</v>
      </c>
      <c r="I43" s="17" t="s">
        <v>125</v>
      </c>
      <c r="J43" s="34" t="s">
        <v>119</v>
      </c>
      <c r="K43" s="18">
        <v>148</v>
      </c>
      <c r="L43" s="18">
        <v>148</v>
      </c>
      <c r="M43" s="18">
        <v>175</v>
      </c>
      <c r="N43" s="18">
        <v>25880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46">
        <v>25880</v>
      </c>
      <c r="W43" s="49" t="s">
        <v>120</v>
      </c>
      <c r="X43" s="50" t="s">
        <v>37</v>
      </c>
      <c r="Y43" s="9" t="s">
        <v>121</v>
      </c>
    </row>
    <row r="44" ht="50.1" customHeight="1" spans="1:25">
      <c r="A44" s="14">
        <v>39</v>
      </c>
      <c r="B44" s="20" t="s">
        <v>126</v>
      </c>
      <c r="C44" s="11" t="s">
        <v>127</v>
      </c>
      <c r="D44" s="20"/>
      <c r="E44" s="11"/>
      <c r="F44" s="20"/>
      <c r="G44" s="11"/>
      <c r="H44" s="11"/>
      <c r="I44" s="11" t="s">
        <v>128</v>
      </c>
      <c r="J44" s="18" t="s">
        <v>119</v>
      </c>
      <c r="K44" s="18">
        <v>105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34</v>
      </c>
      <c r="S44" s="18">
        <v>0</v>
      </c>
      <c r="T44" s="18">
        <v>0</v>
      </c>
      <c r="U44" s="18">
        <v>273</v>
      </c>
      <c r="V44" s="51">
        <v>0</v>
      </c>
      <c r="W44" s="52"/>
      <c r="X44" s="34"/>
      <c r="Y44" s="34"/>
    </row>
    <row r="45" ht="50.1" customHeight="1" spans="1:25">
      <c r="A45" s="14">
        <v>40</v>
      </c>
      <c r="B45" s="16" t="s">
        <v>74</v>
      </c>
      <c r="C45" s="8" t="s">
        <v>129</v>
      </c>
      <c r="D45" s="8" t="s">
        <v>130</v>
      </c>
      <c r="E45" s="8" t="s">
        <v>131</v>
      </c>
      <c r="F45" s="17" t="s">
        <v>132</v>
      </c>
      <c r="G45" s="17" t="s">
        <v>133</v>
      </c>
      <c r="H45" s="8" t="s">
        <v>134</v>
      </c>
      <c r="I45" s="8" t="s">
        <v>130</v>
      </c>
      <c r="J45" s="8" t="s">
        <v>135</v>
      </c>
      <c r="K45" s="14">
        <v>0</v>
      </c>
      <c r="L45" s="17">
        <v>0</v>
      </c>
      <c r="M45" s="8">
        <v>0</v>
      </c>
      <c r="N45" s="8">
        <v>0</v>
      </c>
      <c r="O45" s="8">
        <v>0</v>
      </c>
      <c r="P45" s="14">
        <v>0</v>
      </c>
      <c r="Q45" s="17">
        <v>0</v>
      </c>
      <c r="R45" s="8">
        <v>0</v>
      </c>
      <c r="S45" s="8">
        <v>0</v>
      </c>
      <c r="T45" s="8">
        <v>0</v>
      </c>
      <c r="U45" s="14" t="s">
        <v>136</v>
      </c>
      <c r="V45" s="17">
        <v>0</v>
      </c>
      <c r="W45" s="9"/>
      <c r="X45" s="8" t="s">
        <v>80</v>
      </c>
      <c r="Y45" s="8"/>
    </row>
    <row r="46" ht="50.1" customHeight="1" spans="1:25">
      <c r="A46" s="14">
        <v>41</v>
      </c>
      <c r="B46" s="16" t="s">
        <v>74</v>
      </c>
      <c r="C46" s="8" t="s">
        <v>129</v>
      </c>
      <c r="D46" s="8" t="s">
        <v>130</v>
      </c>
      <c r="E46" s="8" t="s">
        <v>131</v>
      </c>
      <c r="F46" s="17" t="s">
        <v>137</v>
      </c>
      <c r="G46" s="17" t="s">
        <v>133</v>
      </c>
      <c r="H46" s="8" t="s">
        <v>134</v>
      </c>
      <c r="I46" s="8" t="s">
        <v>130</v>
      </c>
      <c r="J46" s="8" t="s">
        <v>135</v>
      </c>
      <c r="K46" s="14">
        <v>0</v>
      </c>
      <c r="L46" s="17">
        <v>0</v>
      </c>
      <c r="M46" s="8">
        <v>0</v>
      </c>
      <c r="N46" s="8">
        <v>0</v>
      </c>
      <c r="O46" s="8">
        <v>0</v>
      </c>
      <c r="P46" s="14">
        <v>0</v>
      </c>
      <c r="Q46" s="17">
        <v>0</v>
      </c>
      <c r="R46" s="8">
        <v>0</v>
      </c>
      <c r="S46" s="8">
        <v>0</v>
      </c>
      <c r="T46" s="8">
        <v>0</v>
      </c>
      <c r="U46" s="14" t="s">
        <v>138</v>
      </c>
      <c r="V46" s="17">
        <v>0</v>
      </c>
      <c r="W46" s="9"/>
      <c r="X46" s="8" t="s">
        <v>80</v>
      </c>
      <c r="Y46" s="8"/>
    </row>
    <row r="47" ht="50.1" customHeight="1" spans="1:25">
      <c r="A47" s="14">
        <v>42</v>
      </c>
      <c r="B47" s="16" t="s">
        <v>74</v>
      </c>
      <c r="C47" s="8" t="s">
        <v>129</v>
      </c>
      <c r="D47" s="8" t="s">
        <v>130</v>
      </c>
      <c r="E47" s="8" t="s">
        <v>131</v>
      </c>
      <c r="F47" s="17" t="s">
        <v>139</v>
      </c>
      <c r="G47" s="17" t="s">
        <v>133</v>
      </c>
      <c r="H47" s="8" t="s">
        <v>134</v>
      </c>
      <c r="I47" s="8" t="s">
        <v>130</v>
      </c>
      <c r="J47" s="8" t="s">
        <v>135</v>
      </c>
      <c r="K47" s="14">
        <v>0</v>
      </c>
      <c r="L47" s="17">
        <v>0</v>
      </c>
      <c r="M47" s="8">
        <v>0</v>
      </c>
      <c r="N47" s="8">
        <v>0</v>
      </c>
      <c r="O47" s="8">
        <v>0</v>
      </c>
      <c r="P47" s="14">
        <v>0</v>
      </c>
      <c r="Q47" s="17">
        <v>0</v>
      </c>
      <c r="R47" s="8">
        <v>0</v>
      </c>
      <c r="S47" s="8">
        <v>0</v>
      </c>
      <c r="T47" s="8">
        <v>0</v>
      </c>
      <c r="U47" s="14" t="s">
        <v>140</v>
      </c>
      <c r="V47" s="17">
        <v>0</v>
      </c>
      <c r="W47" s="9"/>
      <c r="X47" s="8" t="s">
        <v>80</v>
      </c>
      <c r="Y47" s="8"/>
    </row>
    <row r="48" ht="50.1" customHeight="1" spans="1:25">
      <c r="A48" s="14">
        <v>43</v>
      </c>
      <c r="B48" s="16" t="s">
        <v>74</v>
      </c>
      <c r="C48" s="8" t="s">
        <v>129</v>
      </c>
      <c r="D48" s="8" t="s">
        <v>130</v>
      </c>
      <c r="E48" s="8" t="s">
        <v>131</v>
      </c>
      <c r="F48" s="17" t="s">
        <v>141</v>
      </c>
      <c r="G48" s="17" t="s">
        <v>133</v>
      </c>
      <c r="H48" s="8" t="s">
        <v>134</v>
      </c>
      <c r="I48" s="8" t="s">
        <v>130</v>
      </c>
      <c r="J48" s="8" t="s">
        <v>135</v>
      </c>
      <c r="K48" s="14">
        <v>0</v>
      </c>
      <c r="L48" s="17">
        <v>0</v>
      </c>
      <c r="M48" s="8">
        <v>0</v>
      </c>
      <c r="N48" s="8">
        <v>0</v>
      </c>
      <c r="O48" s="8">
        <v>0</v>
      </c>
      <c r="P48" s="14">
        <v>0</v>
      </c>
      <c r="Q48" s="17">
        <v>0</v>
      </c>
      <c r="R48" s="8">
        <v>0</v>
      </c>
      <c r="S48" s="8">
        <v>0</v>
      </c>
      <c r="T48" s="8">
        <v>0</v>
      </c>
      <c r="U48" s="14" t="s">
        <v>142</v>
      </c>
      <c r="V48" s="17">
        <v>0</v>
      </c>
      <c r="W48" s="9"/>
      <c r="X48" s="8" t="s">
        <v>80</v>
      </c>
      <c r="Y48" s="8"/>
    </row>
    <row r="49" ht="59.25" customHeight="1" spans="1:25">
      <c r="A49" s="14">
        <v>44</v>
      </c>
      <c r="B49" s="8" t="s">
        <v>143</v>
      </c>
      <c r="C49" s="14" t="s">
        <v>144</v>
      </c>
      <c r="D49" s="17"/>
      <c r="E49" s="8"/>
      <c r="F49" s="8"/>
      <c r="G49" s="14"/>
      <c r="H49" s="17"/>
      <c r="I49" s="8" t="s">
        <v>130</v>
      </c>
      <c r="J49" s="8" t="s">
        <v>135</v>
      </c>
      <c r="K49" s="14">
        <v>786</v>
      </c>
      <c r="L49" s="17">
        <v>21</v>
      </c>
      <c r="M49" s="8">
        <v>720</v>
      </c>
      <c r="N49" s="8">
        <v>15120</v>
      </c>
      <c r="O49" s="14">
        <v>20</v>
      </c>
      <c r="P49" s="17">
        <v>10</v>
      </c>
      <c r="Q49" s="8">
        <v>0</v>
      </c>
      <c r="R49" s="8">
        <v>360</v>
      </c>
      <c r="S49" s="14">
        <v>0</v>
      </c>
      <c r="T49" s="17">
        <v>375</v>
      </c>
      <c r="U49" s="8">
        <v>0</v>
      </c>
      <c r="V49" s="8">
        <v>15120</v>
      </c>
      <c r="W49" s="14" t="s">
        <v>145</v>
      </c>
      <c r="X49" s="17"/>
      <c r="Y49" s="8"/>
    </row>
    <row r="50" ht="18.75" customHeight="1" spans="1:25">
      <c r="A50" s="21" t="s">
        <v>146</v>
      </c>
      <c r="B50" s="9"/>
      <c r="C50" s="8"/>
      <c r="D50" s="9"/>
      <c r="E50" s="8"/>
      <c r="F50" s="9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42"/>
      <c r="W50" s="53"/>
      <c r="X50" s="8"/>
      <c r="Y50" s="8"/>
    </row>
    <row r="51" ht="18.75" customHeight="1" spans="1:25">
      <c r="A51" s="22" t="s">
        <v>147</v>
      </c>
      <c r="B51" s="23"/>
      <c r="C51" s="24"/>
      <c r="D51" s="23"/>
      <c r="E51" s="24"/>
      <c r="F51" s="23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54"/>
      <c r="V51" s="42">
        <f>SUM(V6:V50)</f>
        <v>1114044.95</v>
      </c>
      <c r="W51" s="53"/>
      <c r="X51" s="8"/>
      <c r="Y51" s="8"/>
    </row>
    <row r="52" ht="18" customHeight="1" spans="1:25">
      <c r="A52" s="25"/>
      <c r="B52" s="26" t="s">
        <v>148</v>
      </c>
      <c r="C52" s="25"/>
      <c r="D52" s="27"/>
      <c r="E52" s="25"/>
      <c r="F52" s="27"/>
      <c r="G52" s="25"/>
      <c r="H52" s="28"/>
      <c r="I52" s="28"/>
      <c r="J52" s="28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55"/>
      <c r="X52" s="56"/>
      <c r="Y52" s="25"/>
    </row>
  </sheetData>
  <mergeCells count="24">
    <mergeCell ref="A1:Y1"/>
    <mergeCell ref="A2:N2"/>
    <mergeCell ref="S2:Y2"/>
    <mergeCell ref="L3:T3"/>
    <mergeCell ref="L4:N4"/>
    <mergeCell ref="A51:U51"/>
    <mergeCell ref="U52:V52"/>
    <mergeCell ref="X52:Y5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U3:U4"/>
    <mergeCell ref="V3:V5"/>
    <mergeCell ref="W3:W5"/>
    <mergeCell ref="X3:X5"/>
    <mergeCell ref="Y3:Y5"/>
  </mergeCells>
  <printOptions horizontalCentered="1"/>
  <pageMargins left="0.236220472440945" right="0.236220472440945" top="0.590551181102362" bottom="0.393700787401575" header="0.31496062992126" footer="0.31496062992126"/>
  <pageSetup paperSize="9" scale="95" orientation="landscape"/>
  <headerFooter>
    <oddHeader>&amp;L附件：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Administrator</cp:lastModifiedBy>
  <dcterms:created xsi:type="dcterms:W3CDTF">2016-01-06T02:24:00Z</dcterms:created>
  <cp:lastPrinted>2024-03-21T03:34:00Z</cp:lastPrinted>
  <dcterms:modified xsi:type="dcterms:W3CDTF">2024-03-21T07:10:06Z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A78A98D1D068437FB540F02C72CA6732_13</vt:lpwstr>
  </property>
  <property fmtid="{D5CDD505-2E9C-101B-9397-08002B2CF9AE}" pid="3" name="KSOProductBuildVer">
    <vt:lpwstr>2052-12.1.0.16399</vt:lpwstr>
  </property>
</Properties>
</file>